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 activeTab="5"/>
  </bookViews>
  <sheets>
    <sheet name="таблица 10" sheetId="12" r:id="rId1"/>
    <sheet name="таблица 11" sheetId="10" r:id="rId2"/>
    <sheet name="таблица 12" sheetId="5" r:id="rId3"/>
    <sheet name="таблица 13" sheetId="4" r:id="rId4"/>
    <sheet name="таблица 14" sheetId="9" r:id="rId5"/>
    <sheet name="таблица 15" sheetId="1" r:id="rId6"/>
    <sheet name="Лист1" sheetId="11" r:id="rId7"/>
  </sheets>
  <definedNames>
    <definedName name="_xlnm.Print_Titles" localSheetId="5">'таблица 15'!$5:$7</definedName>
    <definedName name="_xlnm.Print_Area" localSheetId="2">'таблица 12'!$A$1:$J$40</definedName>
    <definedName name="_xlnm.Print_Area" localSheetId="5">'таблица 15'!$A$1:$I$168</definedName>
  </definedNames>
  <calcPr calcId="145621"/>
</workbook>
</file>

<file path=xl/calcChain.xml><?xml version="1.0" encoding="utf-8"?>
<calcChain xmlns="http://schemas.openxmlformats.org/spreadsheetml/2006/main">
  <c r="E352" i="12" l="1"/>
  <c r="D352" i="12"/>
  <c r="C352" i="12"/>
  <c r="E344" i="12"/>
  <c r="D344" i="12"/>
  <c r="C344" i="12"/>
  <c r="E338" i="12"/>
  <c r="D338" i="12"/>
  <c r="C338" i="12"/>
  <c r="E337" i="12"/>
  <c r="D337" i="12"/>
  <c r="C337" i="12"/>
  <c r="E336" i="12"/>
  <c r="D336" i="12"/>
  <c r="C336" i="12"/>
  <c r="E327" i="12"/>
  <c r="D327" i="12"/>
  <c r="C327" i="12"/>
  <c r="E322" i="12"/>
  <c r="D322" i="12"/>
  <c r="C322" i="12"/>
  <c r="E320" i="12"/>
  <c r="D320" i="12"/>
  <c r="C320" i="12"/>
  <c r="E312" i="12"/>
  <c r="D312" i="12"/>
  <c r="C312" i="12"/>
  <c r="E304" i="12"/>
  <c r="D304" i="12"/>
  <c r="C304" i="12"/>
  <c r="E296" i="12"/>
  <c r="D296" i="12"/>
  <c r="C296" i="12"/>
  <c r="E290" i="12"/>
  <c r="D290" i="12"/>
  <c r="C290" i="12"/>
  <c r="E289" i="12"/>
  <c r="D289" i="12"/>
  <c r="C289" i="12"/>
  <c r="E288" i="12"/>
  <c r="D288" i="12"/>
  <c r="C288" i="12"/>
  <c r="E279" i="12"/>
  <c r="D279" i="12"/>
  <c r="C279" i="12"/>
  <c r="E270" i="12"/>
  <c r="D270" i="12"/>
  <c r="C270" i="12"/>
  <c r="E261" i="12"/>
  <c r="D261" i="12"/>
  <c r="C261" i="12"/>
  <c r="E251" i="12"/>
  <c r="D251" i="12"/>
  <c r="C251" i="12"/>
  <c r="E242" i="12"/>
  <c r="D242" i="12"/>
  <c r="C242" i="12"/>
  <c r="E237" i="12"/>
  <c r="D237" i="12"/>
  <c r="C237" i="12"/>
  <c r="C236" i="12"/>
  <c r="E235" i="12"/>
  <c r="D235" i="12"/>
  <c r="C235" i="12"/>
  <c r="E224" i="12"/>
  <c r="D224" i="12"/>
  <c r="C224" i="12"/>
  <c r="E218" i="12"/>
  <c r="D218" i="12"/>
  <c r="C218" i="12"/>
  <c r="E217" i="12"/>
  <c r="D217" i="12"/>
  <c r="C217" i="12"/>
  <c r="E209" i="12"/>
  <c r="D209" i="12"/>
  <c r="C209" i="12"/>
  <c r="E203" i="12"/>
  <c r="D203" i="12"/>
  <c r="C203" i="12"/>
  <c r="E202" i="12"/>
  <c r="D202" i="12"/>
  <c r="C202" i="12"/>
  <c r="E201" i="12"/>
  <c r="D201" i="12"/>
  <c r="C201" i="12"/>
  <c r="E193" i="12"/>
  <c r="D193" i="12"/>
  <c r="C193" i="12"/>
  <c r="E182" i="12"/>
  <c r="D182" i="12"/>
  <c r="E172" i="12"/>
  <c r="D172" i="12"/>
  <c r="C172" i="12"/>
  <c r="E167" i="12"/>
  <c r="D167" i="12"/>
  <c r="C167" i="12"/>
  <c r="E165" i="12"/>
  <c r="D165" i="12"/>
  <c r="C165" i="12"/>
  <c r="E154" i="12"/>
  <c r="D154" i="12"/>
  <c r="C154" i="12"/>
  <c r="E149" i="12"/>
  <c r="D149" i="12"/>
  <c r="C149" i="12"/>
  <c r="E147" i="12"/>
  <c r="D147" i="12"/>
  <c r="C147" i="12"/>
  <c r="E141" i="12"/>
  <c r="D141" i="12"/>
  <c r="C141" i="12"/>
  <c r="E140" i="12"/>
  <c r="D140" i="12"/>
  <c r="C140" i="12"/>
  <c r="E139" i="12"/>
  <c r="D139" i="12"/>
  <c r="C139" i="12"/>
  <c r="E130" i="12"/>
  <c r="D130" i="12"/>
  <c r="C130" i="12"/>
  <c r="E121" i="12"/>
  <c r="D121" i="12"/>
  <c r="C121" i="12"/>
  <c r="E112" i="12"/>
  <c r="D112" i="12"/>
  <c r="C112" i="12"/>
  <c r="E103" i="12"/>
  <c r="D103" i="12"/>
  <c r="C103" i="12"/>
  <c r="E94" i="12"/>
  <c r="D94" i="12"/>
  <c r="C94" i="12"/>
  <c r="E89" i="12"/>
  <c r="D89" i="12"/>
  <c r="C89" i="12"/>
  <c r="E87" i="12"/>
  <c r="D87" i="12"/>
  <c r="C87" i="12"/>
  <c r="E78" i="12"/>
  <c r="D78" i="12"/>
  <c r="C78" i="12"/>
  <c r="E70" i="12"/>
  <c r="D70" i="12"/>
  <c r="C70" i="12"/>
  <c r="E60" i="12"/>
  <c r="D60" i="12"/>
  <c r="C60" i="12"/>
  <c r="E55" i="12"/>
  <c r="D55" i="12"/>
  <c r="C55" i="12"/>
  <c r="E53" i="12"/>
  <c r="D53" i="12"/>
  <c r="C53" i="12"/>
  <c r="E43" i="12"/>
  <c r="D43" i="12"/>
  <c r="C43" i="12"/>
  <c r="E38" i="12"/>
  <c r="D38" i="12"/>
  <c r="E36" i="12"/>
  <c r="D36" i="12"/>
  <c r="C36" i="12"/>
  <c r="E28" i="12"/>
  <c r="D28" i="12"/>
  <c r="C28" i="12"/>
  <c r="E23" i="12"/>
  <c r="D23" i="12"/>
  <c r="C23" i="12"/>
  <c r="E22" i="12"/>
  <c r="D22" i="12"/>
  <c r="C22" i="12"/>
  <c r="E21" i="12"/>
  <c r="D21" i="12"/>
  <c r="C21" i="12"/>
  <c r="E20" i="12"/>
  <c r="D20" i="12"/>
  <c r="C20" i="12"/>
  <c r="E15" i="12"/>
  <c r="D15" i="12"/>
  <c r="C15" i="12"/>
  <c r="E14" i="12"/>
  <c r="D14" i="12"/>
  <c r="C14" i="12"/>
  <c r="E13" i="12"/>
  <c r="D13" i="12"/>
  <c r="C13" i="12"/>
  <c r="E12" i="12"/>
  <c r="D12" i="12"/>
  <c r="C12" i="12"/>
  <c r="H9" i="1" l="1"/>
  <c r="H10" i="1"/>
  <c r="H11" i="1"/>
  <c r="H12" i="1"/>
  <c r="H13" i="1"/>
  <c r="G9" i="1"/>
  <c r="G10" i="1"/>
  <c r="G11" i="1"/>
  <c r="G12" i="1"/>
  <c r="G13" i="1"/>
  <c r="F9" i="1"/>
  <c r="F10" i="1"/>
  <c r="F11" i="1"/>
  <c r="F12" i="1"/>
  <c r="F13" i="1"/>
  <c r="E11" i="1"/>
  <c r="E12" i="1"/>
  <c r="E13" i="1"/>
  <c r="E149" i="1"/>
  <c r="F149" i="1"/>
  <c r="G149" i="1"/>
  <c r="H149" i="1"/>
  <c r="E150" i="1"/>
  <c r="F150" i="1"/>
  <c r="G150" i="1"/>
  <c r="H150" i="1"/>
  <c r="E151" i="1"/>
  <c r="F151" i="1"/>
  <c r="G151" i="1"/>
  <c r="H151" i="1"/>
  <c r="E152" i="1"/>
  <c r="F152" i="1"/>
  <c r="G152" i="1"/>
  <c r="H152" i="1"/>
  <c r="E153" i="1"/>
  <c r="F153" i="1"/>
  <c r="G153" i="1"/>
  <c r="H153" i="1"/>
  <c r="H115" i="1"/>
  <c r="G115" i="1"/>
  <c r="F115" i="1"/>
  <c r="H141" i="1"/>
  <c r="G141" i="1"/>
  <c r="F141" i="1"/>
  <c r="E141" i="1"/>
  <c r="E114" i="1"/>
  <c r="F114" i="1"/>
  <c r="G114" i="1"/>
  <c r="H114" i="1"/>
  <c r="E115" i="1"/>
  <c r="E116" i="1"/>
  <c r="F116" i="1"/>
  <c r="G116" i="1"/>
  <c r="H116" i="1"/>
  <c r="E117" i="1"/>
  <c r="F117" i="1"/>
  <c r="G117" i="1"/>
  <c r="H117" i="1"/>
  <c r="E118" i="1"/>
  <c r="F118" i="1"/>
  <c r="G118" i="1"/>
  <c r="H118" i="1"/>
  <c r="E120" i="1"/>
  <c r="F120" i="1"/>
  <c r="G120" i="1"/>
  <c r="H120" i="1"/>
  <c r="E127" i="1"/>
  <c r="F127" i="1"/>
  <c r="G127" i="1"/>
  <c r="H127" i="1"/>
  <c r="E134" i="1"/>
  <c r="F134" i="1"/>
  <c r="G134" i="1"/>
  <c r="H134" i="1"/>
  <c r="H16" i="1"/>
  <c r="G16" i="1"/>
  <c r="F16" i="1"/>
  <c r="E16" i="1"/>
  <c r="H17" i="1"/>
  <c r="G17" i="1"/>
  <c r="F17" i="1"/>
  <c r="E17" i="1"/>
  <c r="G18" i="1"/>
  <c r="F18" i="1"/>
  <c r="E18" i="1"/>
  <c r="H18" i="1"/>
  <c r="E19" i="1"/>
  <c r="F19" i="1"/>
  <c r="G19" i="1"/>
  <c r="H19" i="1"/>
  <c r="E20" i="1"/>
  <c r="H20" i="1"/>
  <c r="G20" i="1"/>
  <c r="F20" i="1"/>
  <c r="H113" i="1" l="1"/>
  <c r="F113" i="1"/>
  <c r="G113" i="1"/>
  <c r="E113" i="1"/>
  <c r="A1" i="11"/>
  <c r="H162" i="1" l="1"/>
  <c r="G162" i="1"/>
  <c r="F162" i="1"/>
  <c r="E162" i="1"/>
  <c r="H155" i="1"/>
  <c r="G155" i="1"/>
  <c r="F155" i="1"/>
  <c r="E155" i="1"/>
  <c r="H148" i="1"/>
  <c r="G148" i="1"/>
  <c r="F148" i="1"/>
  <c r="E148" i="1"/>
  <c r="H106" i="1"/>
  <c r="G106" i="1"/>
  <c r="F106" i="1"/>
  <c r="E106" i="1"/>
  <c r="H99" i="1"/>
  <c r="G99" i="1"/>
  <c r="F99" i="1"/>
  <c r="E99" i="1"/>
  <c r="H92" i="1"/>
  <c r="G92" i="1"/>
  <c r="F92" i="1"/>
  <c r="E92" i="1"/>
  <c r="H90" i="1"/>
  <c r="G90" i="1"/>
  <c r="F90" i="1"/>
  <c r="E90" i="1"/>
  <c r="H88" i="1"/>
  <c r="G88" i="1"/>
  <c r="F88" i="1"/>
  <c r="E88" i="1"/>
  <c r="H87" i="1"/>
  <c r="G87" i="1"/>
  <c r="F87" i="1"/>
  <c r="E87" i="1"/>
  <c r="H86" i="1"/>
  <c r="G86" i="1"/>
  <c r="F86" i="1"/>
  <c r="E86" i="1"/>
  <c r="E9" i="1" s="1"/>
  <c r="H78" i="1"/>
  <c r="G78" i="1"/>
  <c r="F78" i="1"/>
  <c r="E78" i="1"/>
  <c r="H71" i="1"/>
  <c r="G71" i="1"/>
  <c r="F71" i="1"/>
  <c r="E71" i="1"/>
  <c r="H64" i="1"/>
  <c r="G64" i="1"/>
  <c r="F64" i="1"/>
  <c r="E64" i="1"/>
  <c r="H62" i="1"/>
  <c r="G62" i="1"/>
  <c r="F62" i="1"/>
  <c r="E62" i="1"/>
  <c r="H61" i="1"/>
  <c r="G61" i="1"/>
  <c r="F61" i="1"/>
  <c r="E61" i="1"/>
  <c r="H60" i="1"/>
  <c r="G60" i="1"/>
  <c r="F60" i="1"/>
  <c r="E60" i="1"/>
  <c r="H59" i="1"/>
  <c r="G59" i="1"/>
  <c r="G57" i="1" s="1"/>
  <c r="F59" i="1"/>
  <c r="F57" i="1" s="1"/>
  <c r="E59" i="1"/>
  <c r="E57" i="1" s="1"/>
  <c r="H58" i="1"/>
  <c r="G58" i="1"/>
  <c r="F58" i="1"/>
  <c r="E58" i="1"/>
  <c r="H57" i="1"/>
  <c r="H50" i="1"/>
  <c r="G50" i="1"/>
  <c r="F50" i="1"/>
  <c r="E50" i="1"/>
  <c r="H43" i="1"/>
  <c r="G43" i="1"/>
  <c r="F43" i="1"/>
  <c r="E43" i="1"/>
  <c r="H36" i="1"/>
  <c r="G36" i="1"/>
  <c r="F36" i="1"/>
  <c r="E36" i="1"/>
  <c r="H29" i="1"/>
  <c r="G29" i="1"/>
  <c r="F29" i="1"/>
  <c r="E29" i="1"/>
  <c r="H22" i="1"/>
  <c r="G22" i="1"/>
  <c r="F22" i="1"/>
  <c r="E22" i="1"/>
  <c r="E15" i="1"/>
  <c r="E10" i="1" l="1"/>
  <c r="E85" i="1"/>
  <c r="H15" i="1"/>
  <c r="F15" i="1"/>
  <c r="G15" i="1"/>
  <c r="H85" i="1"/>
  <c r="F85" i="1"/>
  <c r="G85" i="1"/>
  <c r="E8" i="1" l="1"/>
  <c r="H8" i="1"/>
  <c r="G8" i="1"/>
  <c r="F8" i="1"/>
</calcChain>
</file>

<file path=xl/sharedStrings.xml><?xml version="1.0" encoding="utf-8"?>
<sst xmlns="http://schemas.openxmlformats.org/spreadsheetml/2006/main" count="1064" uniqueCount="372">
  <si>
    <t>Информация об использовании бюджетных и внебюджетных средств государственной программы Камчатского края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</si>
  <si>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</si>
  <si>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</si>
  <si>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</si>
  <si>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Расходы
(тыс. руб.), годы</t>
  </si>
  <si>
    <t>ГРБС</t>
  </si>
  <si>
    <t>предусмотрено на 1 января</t>
  </si>
  <si>
    <t xml:space="preserve">предусмотрено на отчетную дату </t>
  </si>
  <si>
    <t>профинансировано</t>
  </si>
  <si>
    <t xml:space="preserve">освоено 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</si>
  <si>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</si>
  <si>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</si>
  <si>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</si>
  <si>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</si>
  <si>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</si>
  <si>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1.</t>
  </si>
  <si>
    <t>Наименование подпрограммы 1 "Охрана окружающей среды и обеспечение экологической безопасности в Камчатском крае"</t>
  </si>
  <si>
    <t>808</t>
  </si>
  <si>
    <t>1.1.</t>
  </si>
  <si>
    <t>Наименование основного мероприятия 1.1. Совершенствование нормативно-правового и методического обеспечения в области охраны окружающей среды</t>
  </si>
  <si>
    <t>1.2.</t>
  </si>
  <si>
    <t>Наименование основного мероприятия 1.2. Осуществление государственного экологического мониторинга</t>
  </si>
  <si>
    <t>1.3.</t>
  </si>
  <si>
    <t>Наименование основного мероприятия 1.3. Поддержка и развитие ООПТ регионального значения в Камчатском крае</t>
  </si>
  <si>
    <t>1.4.</t>
  </si>
  <si>
    <t>Наименование основного мероприятия 1.4. Формирование экологической культуры населения Камчатского края</t>
  </si>
  <si>
    <t>1.5.</t>
  </si>
  <si>
    <t>Подпрограмма 2 "Развитие и использование минерально-сырьевой базы Камчатского края"</t>
  </si>
  <si>
    <t>2.1.</t>
  </si>
  <si>
    <t>Основное мероприятие 2.1.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</si>
  <si>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2.2.</t>
  </si>
  <si>
    <t>Основное мероприятие 2.2. Обеспечение снабжения населения и объектов промышленности ресурсами пресных подземных вод</t>
  </si>
  <si>
    <t>2.3.</t>
  </si>
  <si>
    <t>Основное мероприятие 2.3. Формирование системы комплексного мониторинга состояния минерально-сырьевых ресурсов и окружающей среды</t>
  </si>
  <si>
    <t>Наименование подпрограммы 3 "Использование и охрана водных объектов в Камчатском крае"</t>
  </si>
  <si>
    <t>3.1.</t>
  </si>
  <si>
    <t>Наименование основного мероприятия 3.1. 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</si>
  <si>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3.2.</t>
  </si>
  <si>
    <t>Наименование основного мероприятия 3.2. 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</si>
  <si>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>3.3.</t>
  </si>
  <si>
    <t>Наименование основного мероприятия 3.3. Осуществление мер по охране водных объектов или их частей, находящихся в федеральной собственности и расположенных на территории Камчатского края</t>
  </si>
  <si>
    <t>4.1</t>
  </si>
  <si>
    <t>4.2</t>
  </si>
  <si>
    <t>5.1</t>
  </si>
  <si>
    <t>5.2</t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</si>
  <si>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</si>
  <si>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</si>
  <si>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</si>
  <si>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>отчетный период &lt;1&gt;</t>
  </si>
  <si>
    <t>Ответственный исполнитель:</t>
  </si>
  <si>
    <t>Министерство природных ресурсов и экологии Камчатского края</t>
  </si>
  <si>
    <t xml:space="preserve">№ П/П </t>
  </si>
  <si>
    <t>Наименование КВЦП, основного мероприятия, мероприятия, контрольного события программы, объекта закупки, субсидии</t>
  </si>
  <si>
    <t>Расходы на реализацию государственной программы
(тыс. руб.)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</si>
  <si>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</si>
  <si>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</si>
  <si>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&lt;2&gt;
                           </t>
  </si>
  <si>
    <t>Примечание &lt;3&gt;</t>
  </si>
  <si>
    <t xml:space="preserve">предусмотрено </t>
  </si>
  <si>
    <t>освоено</t>
  </si>
  <si>
    <t xml:space="preserve">Всего (по государственной программе):         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</si>
  <si>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</si>
  <si>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</si>
  <si>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</si>
  <si>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</si>
  <si>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 &lt;4&gt;</t>
  </si>
  <si>
    <t>прочие внебюджетные источники</t>
  </si>
  <si>
    <t xml:space="preserve">Подпрограмма 1 "Охрана окружающей среды и обеспечение экологической безопасности в Камчатском крае" </t>
  </si>
  <si>
    <t xml:space="preserve">Всего (по подпрограмме):         </t>
  </si>
  <si>
    <t>1.1</t>
  </si>
  <si>
    <t>Основное мероприятие 1.1 Совершенствование нормативно-правового и методического обеспечения в области охраны окружающей среды</t>
  </si>
  <si>
    <t>Всего:</t>
  </si>
  <si>
    <t>1.2</t>
  </si>
  <si>
    <t>Основное мероприятие 1.2 Осуществление государственного экологического мониторинга</t>
  </si>
  <si>
    <t>1.3</t>
  </si>
  <si>
    <t>Основное мероприятие 1.3 Поддержка и развитие ООПТ регионального значения в Камчатском крае</t>
  </si>
  <si>
    <t>1.4</t>
  </si>
  <si>
    <t>Основное мероприятие 1.4 Формирование экологической культуры населения Камчатского края</t>
  </si>
  <si>
    <t>1.5</t>
  </si>
  <si>
    <t>1 соглашение с подведомственным Министерству природоохранным бюджетным учреждением</t>
  </si>
  <si>
    <t>X</t>
  </si>
  <si>
    <t>Х</t>
  </si>
  <si>
    <t>…</t>
  </si>
  <si>
    <t>Основное мероприятие 2.1 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</si>
  <si>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2.2</t>
  </si>
  <si>
    <t>2015</t>
  </si>
  <si>
    <t>2.3</t>
  </si>
  <si>
    <t>Основное мероприятие 2.3 Формирование системы комплексного мониторинга состояния минерально-сырьевых ресурсов и окружающей среды</t>
  </si>
  <si>
    <t>3.1</t>
  </si>
  <si>
    <t>Основное мероприятие 3.1 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 и решений о предоставлении водных объектов в пользование</t>
  </si>
  <si>
    <t>3.2</t>
  </si>
  <si>
    <t>Основное мероприятие 3.2 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субъекта Российской Федерации</t>
  </si>
  <si>
    <t>декабрь 2014</t>
  </si>
  <si>
    <t>апрель 2016</t>
  </si>
  <si>
    <t>3.3</t>
  </si>
  <si>
    <t>Основное мероприятие 3.3 Осуществление мер по охране водных объектов или их частей, находящихся в федеральной собственности и расположенных на территории Камчатского края</t>
  </si>
  <si>
    <t>декабрь 2015</t>
  </si>
  <si>
    <t>июль 2015</t>
  </si>
  <si>
    <t>2018</t>
  </si>
  <si>
    <t>2016</t>
  </si>
  <si>
    <t>Таблица 11</t>
  </si>
  <si>
    <t>Сведения о достижении значений показателей (индикаторов)</t>
  </si>
  <si>
    <t>№ 
п/п</t>
  </si>
  <si>
    <t>Показатель
(индикатор)
(наименование)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</si>
  <si>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</si>
  <si>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</si>
  <si>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</si>
  <si>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</si>
  <si>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</si>
  <si>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</si>
  <si>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</si>
  <si>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t>Государственная программа Камчасткого края "Охрана окружающей среды, воспроизводство и использование природных ресурсов в Камчатском крае на 2014-2018 годы"</t>
  </si>
  <si>
    <t>Показатель 
(индикатор)</t>
  </si>
  <si>
    <t>%</t>
  </si>
  <si>
    <t>Подпрограмма 1 «Охрана окружающей среды и обеспечение экологической безопасности в Камчатском крае»</t>
  </si>
  <si>
    <t>ед.</t>
  </si>
  <si>
    <t>Подпрограмма 2 «Развитие и использование минерально-сырьевой базы Камчатского края»</t>
  </si>
  <si>
    <t>2.4.</t>
  </si>
  <si>
    <t>Подпрограмма 3 "Использование и охрана водных объектов в Камчатском крае"</t>
  </si>
  <si>
    <t>км</t>
  </si>
  <si>
    <t>3.4.</t>
  </si>
  <si>
    <t>3.5.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</si>
  <si>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</si>
  <si>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</si>
  <si>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</si>
  <si>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</si>
  <si>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</si>
  <si>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</si>
  <si>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</si>
  <si>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</si>
  <si>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</si>
  <si>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</si>
  <si>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</si>
  <si>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начала реализации</t>
  </si>
  <si>
    <t>окончания реализации</t>
  </si>
  <si>
    <t>заплани-рованные</t>
  </si>
  <si>
    <t>достигну-тые</t>
  </si>
  <si>
    <t>нет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</si>
  <si>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</si>
  <si>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</si>
  <si>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</si>
  <si>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</si>
  <si>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</si>
  <si>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</si>
  <si>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</si>
  <si>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</si>
  <si>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</si>
  <si>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</si>
  <si>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</si>
  <si>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</si>
  <si>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</si>
  <si>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Таблица не заполняется, так как меры государственного регулирования в сфере реализации государственной программы не применяются</t>
  </si>
  <si>
    <t>Таблица 14</t>
  </si>
  <si>
    <t>Оценка результатов реализации мер правового регулирования</t>
  </si>
  <si>
    <t>№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</si>
  <si>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</si>
  <si>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</si>
  <si>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</si>
  <si>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</si>
  <si>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</si>
  <si>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1</t>
  </si>
  <si>
    <t>2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</si>
  <si>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</si>
  <si>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Таблица не заполняется, так как меры правового регулирования в сфере реализации государственной программы не применяются</t>
  </si>
  <si>
    <t xml:space="preserve"> </t>
  </si>
  <si>
    <t>ноябрь 2016</t>
  </si>
  <si>
    <t>"Охрана окружающей среды, воспроизводство и использование природных ресурсов в Камчатском крае на 2016-2020 годы"</t>
  </si>
  <si>
    <t>Наименование основного мероприятия 1.5. Обеспечение деятельности (оказание услуг) подведомственных учреждений</t>
  </si>
  <si>
    <t>за счет средств государственных внебюджетных фондов</t>
  </si>
  <si>
    <t>за счет средств прочих внебюджетных источников</t>
  </si>
  <si>
    <t>Наименование государственной программы "Охрана окружающей среды, воспроизводство и использование природных ресурсов в Камчатском крае на 2016 - 2020 годы"</t>
  </si>
  <si>
    <t>1.1.1.</t>
  </si>
  <si>
    <t>1.2.1.</t>
  </si>
  <si>
    <t>1.3.1.</t>
  </si>
  <si>
    <t>1.1.2.</t>
  </si>
  <si>
    <t>1.1.3.</t>
  </si>
  <si>
    <t>1.1.4.</t>
  </si>
  <si>
    <t>1.1.5.</t>
  </si>
  <si>
    <t>1.2.2.</t>
  </si>
  <si>
    <t>1.2.3.</t>
  </si>
  <si>
    <t>1.3.2.</t>
  </si>
  <si>
    <t>1.3.3.</t>
  </si>
  <si>
    <t>Наименование  подпрограммы 5 "Обеспечение реализации государственной программы"</t>
  </si>
  <si>
    <t>Наименование  подпрограммы 4 «Обращение с отходами производства и потребления в Камчатском крае»</t>
  </si>
  <si>
    <t>1.4.1</t>
  </si>
  <si>
    <t>1.4.2</t>
  </si>
  <si>
    <t>1.4.3</t>
  </si>
  <si>
    <t>Наименование основного мероприятия 4.1 Разработка нормативных правовых актов в области обращения с отходами</t>
  </si>
  <si>
    <t>Наименование основного мероприятия 4.2 Разработка проектных документаций на строительство объектов размещения отходов производства и потребления</t>
  </si>
  <si>
    <t>Наименование основного мероприятия 4.3 Строительство, реконструкция объектов размещения отходов производства и потребления</t>
  </si>
  <si>
    <t>1.4.4</t>
  </si>
  <si>
    <t>Наименование основного мероприятия 4.4 Приобретение, доставка и монтаж установок термического уничтожения отходов (инсинераторов) для отдаленных
и малонаселенных муниципальных
районов Камчатского края</t>
  </si>
  <si>
    <t>1.5.1</t>
  </si>
  <si>
    <t>1.5.2</t>
  </si>
  <si>
    <t>Наименование основного мероприятия 5.1. Обеспечение деятельности Министерства природных ресурсов и экологии Камчатского края</t>
  </si>
  <si>
    <t>Основное мероприятие 5.2 Обеспечение деятельности Агентства по обращению с отходами Камчатского края</t>
  </si>
  <si>
    <t>855</t>
  </si>
  <si>
    <t>810</t>
  </si>
  <si>
    <t xml:space="preserve"> "Охрана окружающей среды, воспроизводство и использование природных ресурсов в Камчатском крае на 2016-2020 годы"</t>
  </si>
  <si>
    <t>январь-декабрь 2016 года</t>
  </si>
  <si>
    <t>Государственная программа  "Охрана окружающей среды, воспроизводство и использование природных ресурсов в Камчатском крае на 2016-2020 годы"</t>
  </si>
  <si>
    <t>1.2.1</t>
  </si>
  <si>
    <t xml:space="preserve">Мероприятие 1.2.1 Мониторинг Козельского полигона захоронения ядохимикатов и пестицидов </t>
  </si>
  <si>
    <t>1 государственный контракт на сумму 340,0 тыс. руб., со сроком исполнения ноябрь 2016 года</t>
  </si>
  <si>
    <t>Контрольное событие программы 1.2 Разработан отчет о результатах мониторинга Козельского полигона захоронения ядохимикатов и пестицидов в соответствии с заключенным государственным контрактом</t>
  </si>
  <si>
    <t xml:space="preserve">    </t>
  </si>
  <si>
    <t>1.3.1</t>
  </si>
  <si>
    <t xml:space="preserve">Мероприятие 1.3.1 Уточнение (установление) границ и охранных зон существующих особо охраняемых природных территорий регионального значения </t>
  </si>
  <si>
    <t>1 государственный контракт на сумму 4600,0 (в том числе в 2016 году 4140,0 тыс. руб.) со сроком выполнения декабрь 2016 года</t>
  </si>
  <si>
    <t>Контрольное событие программы 1.3 Подготовлены отчетные материалы по уточнению (установлению) границ и охранных зон существующих особо охраняемых природных территорий регионального значения в соответствии с заключенным государственным контрактом</t>
  </si>
  <si>
    <t xml:space="preserve">Объект закупки 1 Выполнение работ по уточнению (установлению) границ и охранных зон существующих особо охраняемых природных территорий регионального значения </t>
  </si>
  <si>
    <t>1.3.2</t>
  </si>
  <si>
    <t>Мероприятие 1.3.2 Уточнение (установление) границ и охранных зон существующих особо охраняемых природных территорий регионального значения (2 этап)</t>
  </si>
  <si>
    <t>1 государственный контракт, срок окончания выполнения работ – ноябрь 2017 года, цена контракта составила 4 323,521 тыс. руб. В ноябре 2016 года исполнителю выплачен аванс в размере 10 % от цены контракта – 432,35211 тыс. руб. Срок выполнения работ 1 этапа - 15.12.2016</t>
  </si>
  <si>
    <t>1.3.3</t>
  </si>
  <si>
    <t>Мероприятие 1.3.3 Координатная привязка объектов особо охраняемых природных территорий</t>
  </si>
  <si>
    <t>2 договора на сумму 150,13791 тыс. руб.</t>
  </si>
  <si>
    <t>Мероприятие 1.4.1 Выполнение научно-исследовательской работы «Актуализация Красной книги Камчатского края»</t>
  </si>
  <si>
    <t>1 государственный контракт на сумму 1600,0 тыс. руб.</t>
  </si>
  <si>
    <t>Контрольное событие программы 1.4 Разработан макет актуализированной Красной книги Камчатского края в соответствии с заключенным государственным контрактом</t>
  </si>
  <si>
    <t>Мероприятие 1.4.2 Проведение Мероприятий  в рамках Дней защиты от экологической опасности в Камчатском крае</t>
  </si>
  <si>
    <t xml:space="preserve">4 счета на сумму 61,380 тыс. руб. </t>
  </si>
  <si>
    <t>Контрольное событие программы 1.5 Организованы и проведены Дни защиты от экологической опасности в Камчатском крае</t>
  </si>
  <si>
    <t xml:space="preserve">Мероприятие 1.4.3 Тиражирование Доклада об экологической ситуации в Камчатском крае </t>
  </si>
  <si>
    <t>2 государственных контракта на сумму 198,63  тыс. руб.</t>
  </si>
  <si>
    <t>Контрольное событие программы 1.6 Издан тираж Доклада об экологической ситуации в Камчатском крае</t>
  </si>
  <si>
    <t>Мероприятие 1.4.4 Изготовление полиграфической продукции для проведения в 2017 году в Российской Федерации Года ООПТ и Года экологии</t>
  </si>
  <si>
    <t>7 государственных контрактов на сумму 1243,650 тыс. руб.</t>
  </si>
  <si>
    <t>Основное мероприятие 1.5 Обеспечение деятельности (оказание услуг) подведомственных учреждений</t>
  </si>
  <si>
    <t>Субсидия 1 Обеспечение деятельности (оказание услуг) подведомственных учреждений</t>
  </si>
  <si>
    <t>39742,47</t>
  </si>
  <si>
    <t>1 государственный контракт на сумму 12 500,0 тыс. руб. со сроком выполнения октябрь 2017</t>
  </si>
  <si>
    <t>2.1.1</t>
  </si>
  <si>
    <t>Мероприятие 2.1.1 Геологическое изучение в целях оценки и разведки месторождения строительного камня на участке недр местного значения «Западно-Оссорский», расположенном в Карагинском муниципальном районе Камчатского края</t>
  </si>
  <si>
    <t>Контрольное событие программы 2.1 Подготовлен отчет о результатах работ 1 этапа по геологическому  изучению в целях оценки и разведки месторождения строительного камня на участке недр местного значения «Западно-Оссорский», расположенном в Карагинском муниципальном районе Камчатского края, в соответствии с заключенным государственным контрактом</t>
  </si>
  <si>
    <t>Объект закупки 2 Выполнение работ по объекту "Геологическое изучение в целях оценки и разведки месторождения строительного камня на участке недр местного значения «Западно-Оссорский», расположенном в Карагинском муниципальном районе Камчатского края"</t>
  </si>
  <si>
    <t>Основное мероприятие 2.2 Обеспечение снабжения населения и объектов промышленности ресурсами пресных вод</t>
  </si>
  <si>
    <t>2017</t>
  </si>
  <si>
    <t>2 государственных контракта на сумму 30 462,225 со сроком исполнения март и май 2017 года</t>
  </si>
  <si>
    <t>2.2.1</t>
  </si>
  <si>
    <t>Мероприятие 2.2.1 Поиски источников хозяйственно-питьевого водоснабжения для с. Ср. Пахачи Олюторского муниципального района</t>
  </si>
  <si>
    <t>Контрольное событие программы 2.2 Подготовлен отчет о результатах работ 1 этапа по поискам источников хозяйственно-питьевого водоснабжения для сельского поселения «село Средние Пахачи» Олюторского муниципального района в соответствии с заключенным государственным контрактом</t>
  </si>
  <si>
    <t>Объект закупки 3 Выполнение работ по объекту "Поиски источников хозяйственно-питьевого водоснабжения для с. Ср. Пахачи Олюторского муниципального района"</t>
  </si>
  <si>
    <t>2.2.2</t>
  </si>
  <si>
    <t>Мероприятие 2.2.2  Поиски источников хозяйственно-питьевого водоснабжения для Озерновского городского поселения Усть-Большерецкого муниципального района</t>
  </si>
  <si>
    <t>Контрольное событие программы 2.3 Подготовлен отчет о результатах работ 1 этапа по поискам источников хозяйственно-питьевого водоснабжения для Озерновского городского поселения Усть-Большерецкого муниципального района в соответствии с заключенным государственным контрактом</t>
  </si>
  <si>
    <t>Объект закупки 4 Выполнение работ по объекту "Поиски источников хозяйственно-питьевого водоснабжения для Озерновского городского поселения Усть-Большерецкого муниципального района"</t>
  </si>
  <si>
    <t>Подпрограмма  3 "Использование и охрана водных объектов в Камчатском крае"</t>
  </si>
  <si>
    <t>1 государственный контракт на сумму 7246,3</t>
  </si>
  <si>
    <t>3.2.1</t>
  </si>
  <si>
    <t>Мероприятие 3.2.1 Расчистка, углубление русла протоки Антоновка реки Камчатка в границах с.Мильково Камчатского края</t>
  </si>
  <si>
    <t>Контрольное событие программы 3.1 Выполнены работы по расчистке и берегоукреплению русла протоки Антоновка реки Камчатка в границах с. Мильково Мильковского района Камчатского края в соответствии с заключенным государственным контрактом</t>
  </si>
  <si>
    <t>Объект закупки 5 Выполнение работ по расчистке, углублению русла протоки Антоновка реки Камчатка в границах с.Мильково Камчатского края</t>
  </si>
  <si>
    <t>декабрь 2016</t>
  </si>
  <si>
    <t>4 государственных контракта на сумму        7403,405 тыс. руб.</t>
  </si>
  <si>
    <t>3.3.1</t>
  </si>
  <si>
    <t xml:space="preserve">Мероприятие 3.3.1 Закрепление на местности границ водоохранных зон и прибрежных защитных полос по бассейну реки Камчатка в границах Мильковского сельского поселения и п. Долиновка Камчатского края специальными информационными знаками </t>
  </si>
  <si>
    <t>Контрольное событие программы 3.2 Выполнены работы по закреплению на местности границ водоохранных зон и прибрежных защитных полос по бассейну реки Камчатка в границах с. Мильково и с. Долиновка Мильковского района Камчатского края специальными информационными знаками в соответствии с заключенным государственным контрактом</t>
  </si>
  <si>
    <t>3.3.2</t>
  </si>
  <si>
    <t xml:space="preserve">Мероприятие 3.3.2 Разработка проектной документации "Реконструкция комплекса защитных гидротехнических сооружений (дамба) с. Мильково Камчатский край" </t>
  </si>
  <si>
    <t>Контрольное событие программы 3.3 Получено положительное заключение государственной экспертизы проектной документации по объекту «Реконструкция комплекса защитных гидротехнических сооружений (дамба) с. Мильково Мильковского района Камчатского края» в соответствии с заключенным государственным контрактом</t>
  </si>
  <si>
    <t xml:space="preserve">Объект закупки 6 Выполнение работ по разработке проектной документации "Реконструкция комплекса защитных гидротехнических сооружений (дамба) с. Мильково Камчатский край" </t>
  </si>
  <si>
    <t>3.3.3</t>
  </si>
  <si>
    <t xml:space="preserve">Мероприятие 3.3.3 Разработка проектной документации по объекту «Реконструкция руслорегулирующего сооружения реки Половинка, г. Елизово, Елизовский муниципальный район, Камчатский край» </t>
  </si>
  <si>
    <t xml:space="preserve">Контрольное событие программы 3.4 Получено положительное заключение государственной экспертизы проектной документации по объекту 
«Реконструкция руслорегулирующего сооружения реки Половинка в границах г. Елизово Елизовского района Камчатского края» в соответствии с заключенным государственным контрактом
</t>
  </si>
  <si>
    <t>3.3.4</t>
  </si>
  <si>
    <t xml:space="preserve">Мероприятие 3.3.4 Разработка проектной документации по объекту «Строительство защитного сооружения села Соболево на реке Кипуч, Соболевский муниципальный район, Камчатский край» </t>
  </si>
  <si>
    <t xml:space="preserve">Контрольное событие программы 3.5 Получено положительное заключение государственной экспертизы проектной документации по объекту 
«Строительство защитного сооружения в с. Соболево Соболевского района Камчатского края на реке Кипуч» в соответствии с заключенным государственным контрактом
</t>
  </si>
  <si>
    <t>3.3.5</t>
  </si>
  <si>
    <t>Мероприятие 3.3.5 Мониторинг зоны санитарной охраны Авачинского водозабора и моделированию стока р. Авача для обоснования режима санитарной охраны Авачинского водозабора</t>
  </si>
  <si>
    <t>1 государственный контракт на сумму       400,0  тыс. руб.      срок окончания выполнения работ 16.12.2016</t>
  </si>
  <si>
    <t>Подпрограмма 4 «Обращение с отходами производства и потребления в Камчатском крае»</t>
  </si>
  <si>
    <t>4.1.</t>
  </si>
  <si>
    <t>Основное мероприятие 4.1 Разработка нормативных правовых актов в области обращения с отходами</t>
  </si>
  <si>
    <t>Заключен 1 государственный контаркт № 10/16 от 04.05.2016 на сумму                 2 483,586 тыс.руб.</t>
  </si>
  <si>
    <t>4.2.</t>
  </si>
  <si>
    <t>Основное мероприятие 4.2 Разработка проектных документаций на строительство объектов размещения отходов производства и потребления</t>
  </si>
  <si>
    <t>4.3.</t>
  </si>
  <si>
    <t>Основное мероприятие 4.3. Строительство, реконструкция объектов размещения отходов производства и потребления</t>
  </si>
  <si>
    <t>4.4.</t>
  </si>
  <si>
    <t>Основное мероприятие 4.4. Приобретение, доставка и монтаж установок термического уничтожения отходов (инсинераторов) для отдаленных
и малонаселенных муниципальных
районов Камчатского края</t>
  </si>
  <si>
    <t>4.4.1</t>
  </si>
  <si>
    <t>Мероприятие 4.4.1 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 (Алеутского муниципального района, Быстринского муниципального района, Соболевского муниципального района)</t>
  </si>
  <si>
    <t>Подпрограмма 5 "Обеспечение реализации государственной программы"</t>
  </si>
  <si>
    <t>Основное мероприятие 5.1 Обеспечение деятельности Министерства природных ресурсов и экологии Камчатского края</t>
  </si>
  <si>
    <t>2020</t>
  </si>
  <si>
    <t xml:space="preserve">Доля ООПТ регионального значения для которых уточнены (установлены) границы
</t>
  </si>
  <si>
    <t xml:space="preserve">Прирост промышленных запасов общераспространенных полезных ископаемых (строительный камень)
</t>
  </si>
  <si>
    <t xml:space="preserve">млн. м3
</t>
  </si>
  <si>
    <t xml:space="preserve">Прирост промышленных запасов общераспространенных полезных ископаемых: песчано-гравийная смесь
</t>
  </si>
  <si>
    <t>млн. м3</t>
  </si>
  <si>
    <t xml:space="preserve">Количество месторождений питьевых подземных вод
</t>
  </si>
  <si>
    <t>шт</t>
  </si>
  <si>
    <t xml:space="preserve">Объем доходов федерального бюджета от платы за пользование водными объектами
</t>
  </si>
  <si>
    <t xml:space="preserve">тыс. руб.
</t>
  </si>
  <si>
    <t xml:space="preserve">5733,029
</t>
  </si>
  <si>
    <t xml:space="preserve">6173,81
</t>
  </si>
  <si>
    <t xml:space="preserve">Доля полигонов ТБО, введенных в эксплуатацию, к общему количеству полигонов ТБО запланированных к строительству
</t>
  </si>
  <si>
    <t xml:space="preserve">Разработка радиационно-гигиенического паспорта территории Камчатского края
</t>
  </si>
  <si>
    <t xml:space="preserve">Тиражирование актуализированной Красной книги Камчатского края
</t>
  </si>
  <si>
    <t xml:space="preserve">Количество мероприятий, связанных с информированием населения о состоянии окружающей среды
 </t>
  </si>
  <si>
    <t xml:space="preserve">Количество месторождений общераспространенных полезных ископаемых
</t>
  </si>
  <si>
    <t xml:space="preserve">Прирост промышленных запасов общераспространенных полезных ископаемых: строительный камень
</t>
  </si>
  <si>
    <t xml:space="preserve">Количество месторождений питьевых подземных вод
</t>
  </si>
  <si>
    <t>2.5.</t>
  </si>
  <si>
    <t xml:space="preserve">Количество населенных пунктов Камчатского края обеспеченных оцененными запасами питьевых подземных вод надлежащего качества по итогам реализации подпрограммы
</t>
  </si>
  <si>
    <t xml:space="preserve">Доля водопользователей, получивших право пользования водным объектом
</t>
  </si>
  <si>
    <t xml:space="preserve">Доля установленных, (нанесенных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
</t>
  </si>
  <si>
    <t xml:space="preserve">Доля вынесенных в натуру водоохранных зон и прибрежных защитных полос в общей протяженности установленных (нанесенных на землеустроительные карты) водоохранных зон
</t>
  </si>
  <si>
    <t xml:space="preserve">Протяженность новых и реконструированных сооружений инженерной защиты и берегоукрепления
</t>
  </si>
  <si>
    <t xml:space="preserve">Доля протяженности участков русел рек. на которых осуществлены работы по оптимизации их пропускной способности. к общей протяженности участков русел рек, нуждающихся в увеличении пропускной способности
</t>
  </si>
  <si>
    <t xml:space="preserve">Количество изданных нормативных правовых актов в области обращения с отходами
</t>
  </si>
  <si>
    <t xml:space="preserve">Количество разработанных проектных документации на строительство объектов размещения отходов производства и потребления
</t>
  </si>
  <si>
    <t xml:space="preserve">Общая площадь земель занятых несанкционированными свалками
</t>
  </si>
  <si>
    <t xml:space="preserve">м2
</t>
  </si>
  <si>
    <t xml:space="preserve">1464701,5
</t>
  </si>
  <si>
    <t xml:space="preserve">841 047,5
</t>
  </si>
  <si>
    <t xml:space="preserve">Доля полигонов ТБО, введенных в эксплуатацию, к общему количеству полигонов ТБО, запланированных к строительству
</t>
  </si>
  <si>
    <t>х</t>
  </si>
  <si>
    <t>4.5.</t>
  </si>
  <si>
    <t xml:space="preserve">Доля утилизированных (использованных) твердых бытовых отходов в общем объеме образованных твердых отходов
</t>
  </si>
  <si>
    <t>4.6.</t>
  </si>
  <si>
    <t xml:space="preserve">Количество объектов внесенных в государственный реестр размещения отходов (ГРОРО)
</t>
  </si>
  <si>
    <t>4.7.</t>
  </si>
  <si>
    <t xml:space="preserve">Доля обезвреженных твердых бытовых отходов в общем объеме образованных твердых отходов
</t>
  </si>
  <si>
    <t xml:space="preserve">Подпрограмма 4 "Обращение с отходами производства и потребления в Камчатском крае"
</t>
  </si>
  <si>
    <t>июнь 2016</t>
  </si>
  <si>
    <t>июль 2016</t>
  </si>
  <si>
    <t xml:space="preserve">Срок окончания выполнения работ 1 этапа по двум государственным контрактам нарушен исполнителем АО «Камчатгеология». 
Министерство природных ресурсов и экологии Камчатского края приняты решения о расторжении государственных контрактов в одностороннем порядке
</t>
  </si>
  <si>
    <t>---</t>
  </si>
  <si>
    <t xml:space="preserve"> апрель 2016</t>
  </si>
  <si>
    <t xml:space="preserve"> 2016</t>
  </si>
  <si>
    <t xml:space="preserve">2016 </t>
  </si>
  <si>
    <t xml:space="preserve"> 2015</t>
  </si>
  <si>
    <t>Подпрограмма 4  "Обращение с отходами производства и потребления в Камчатском крае"</t>
  </si>
  <si>
    <t xml:space="preserve"> 2015, 2016</t>
  </si>
  <si>
    <t>2015, 2016</t>
  </si>
  <si>
    <t>2016-2017</t>
  </si>
  <si>
    <t>Контрольное событие  1.1. "Разработан радиационно-гигиенический паспорт территории
Камчатского края"</t>
  </si>
  <si>
    <t>Контрольное событие  1.2. "Разработан отчет о результатах мониторинга Козельского полигона
захоронения ядохимикатов и пестицидов в соответствии с заключенным государственным контрактом"</t>
  </si>
  <si>
    <t>Контрольное событие  1.3. "Подготовлены отчетные материалы по уточнению (установлению) границ и охранных зон существующих особо охраняемых природных территорий регионального значения в соответствии с заключенным государственным контрактом"</t>
  </si>
  <si>
    <t>Контрольное событие 1.4. "Разработан макет актуализированной Красной книги Камчатского края в соответствии с заключенным государственным контрактом"</t>
  </si>
  <si>
    <t>Контрольное событие 1.5. "Организованы и проведены Дни защиты от экологической опасности в Камчатском крае"</t>
  </si>
  <si>
    <t>Контрольное событие 1.6. "Издан тираж Доклада
об экологической ситуации в Камчатском крае"</t>
  </si>
  <si>
    <t>Контрольное событие 2.1. "Подготовлен отчет о
результатах работ 1 этапа по геологическому
изучению в целях оценки и разведки
месторождения строительного камня на участке
недр местного значения «Западно-Оссорский»,
расположенном в Карагинском муниципальном
районе Камчатского края, в соответствии с
заключенным государственным контрактом"</t>
  </si>
  <si>
    <t>Контрольное событие 2.2. "Подготовлен отчет о результатах работ 1 этапа по поискам источников хозяйственно-питьевого водоснабжения для сельского поселения «село Средние Пахачи» Олюторского муниципального района в
соответствии с заключенным государственным контрактом"</t>
  </si>
  <si>
    <t>Контрольное событие 2.2. "Подготовлен отчет о результатах работ 1 этапа по поискам источников хозяйственно-питьевого водоснабжения для
Озерновского городского поселения Усть- Болыперецкого муниципального района в соответствии с заключенным государственным контрактом"</t>
  </si>
  <si>
    <t>Основное мероприятие 3.2. 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субъекта Российской Федерации</t>
  </si>
  <si>
    <t>Контрольное событие 3.1 "Выполнены работы по расчистке и берегоукреплению русла протоки Антоновка реки Камчатка в границах с. Мильково Мильковского района Камчатского края в соответствии с заключенным государственным
контрактом"</t>
  </si>
  <si>
    <t>Контрольное событие 3.2 "Выполнены работы по закреплению на местности границ водоохранных зон и прибрежных защитных полос по бассейну
реки Камчатка в границах с. Мильково и с. Долиновка Мильковского района Камчатского края специальными информационными знаками в
соответствии с заключенным государственным контрактом"</t>
  </si>
  <si>
    <t>Основное мероприятие 3.3. Осуществление мер по охране водных объектов или их частей, находящихся в федеральной собственности и расположенных на территории Камчатского края</t>
  </si>
  <si>
    <t>Контрольное событие 3.3 "Получено положительное заключение государственной экспертизы проектной документации по объекту «Реконструкция комплекса защитных гидротехнических сооружений (дамба) с.
Мильково Мильковского района Камчатского края» в соответствии с заключенным государственным контрактом»"</t>
  </si>
  <si>
    <t>Контрольное событие 3.4 "Получено положительное заключение государственной экспертизы проектной документации по объекту «Реконструкция руслорегулирующего сооружения
реки Половинка в границах г. Елизово Елизовского района Камчатского края» в соответствии с заключенным государственным
контрактом"</t>
  </si>
  <si>
    <t>Контрольное событие 3.5  "Получено положительное заключение государственной
экспертизы проектной документации по объекту
«Строительство защитного сооружения в с. Соболево Соболевского района Камчатского края на реке Кипуч» в соответствии с заключенным
государственным контрактом"</t>
  </si>
  <si>
    <t>Контрольное событие 4.1. "Приобретена, доставлена и установлена установка термического уничтожения отходов (инсинератор) для Алеутского муниципального района"</t>
  </si>
  <si>
    <t>январь 2017</t>
  </si>
  <si>
    <t>Контрольное событие 4.2 "Приобретена, доставлена и установлена установка термического уничтожения отходов (инсинератор) для Быстринского муниципального района"</t>
  </si>
  <si>
    <t>Контрольное событие 4.3 "Приобретена, доставлена и установлена установка термического уничтожения отходов (инсинератор) для Соболевского муниципального района"</t>
  </si>
  <si>
    <t xml:space="preserve">Три нсинератора доставлены в Камчатский край 23.12.2016. В соответствии с актом приема-передачи оборудования от 28.12.2016 года один инсинератор был доставлен и установлен в с. Эссо Быстринского муницпального района Камчатского края. В связи с отказом администрации Алеутского муниципального района принимать оборудование (письмо от 29.12.2016 № 12-1947) произошла задержка его отправки в с. Никольское, инсинератор был поставлен в январе 2017. По причине закрытия трассы магистрального газопровода по погодным условиям, третий инсинератор  доставлен в с. Соболево Соболевского муниципального района Камчатского края после расчистки трассы также в январе 2017 года.  </t>
  </si>
  <si>
    <t>В связи с уменьшением лимитов бюджетных обязательств, выделяемых бюджетам субъектов Российской Федерации на финансовое обеспечение переданных полномочий Российской Федерации в области водных отношений, реализация данного мероприятия перенесена на 2017 год</t>
  </si>
  <si>
    <t>Фактический объем поступлений платы за пользование водными объектами в доход федерального бюджета составил – 10 788,608 тыс. руб. или 174,7 % от годового объема плановых поступлений, за счет заключенного договора водопользования с ПАО «Камчатскэнерго»</t>
  </si>
  <si>
    <t>Ряд водопользователей не обратились с заявлением о предоставлении водного объекта в пользование, ряду водопользователей было отказано в рассмотрении заявления из-за некомплектности материалов или по несоответствию условиям водопользования. В результате на конец года правами обладали 108 водопользователей, что составляет 86,4% от общего количества водопользователей на 31.12.2016</t>
  </si>
  <si>
    <t>В 2016 году планировалось выполнение мероприятия «Закрепление на местности границ водоохранных зон и прибрежных защитных полос по бассейну реки Камчатка в границах Мильковского сельского поселения и п. Долиновка Камчатского края специальными информационными знаками», но в связи с решением Правительства Российской Федерации о сокращении лимитов бюджетных обязательств по главе 052 Росводресурсы на 10 %, в том числе по субвенциям из федерального бюджета бюджетам субъектов Российской Федерации на осуществление отдельных полномочий Российской Федерации в области водных отношений данное мероприятие было исключено из Перечня мероприятий</t>
  </si>
  <si>
    <t>В соответствии с проведенными геологоразведочными работами и государственной экспертизой запасов полезных ископаемых</t>
  </si>
  <si>
    <t>В целях исполнения требований законодательства об ООПТ в части снятия статуса ООПТ расположенных в границах иных ООПТ федерального и регионального значения работы по уточнению границ ООПТ проводились в отношении ООПТ статус которых остается неизменным в связи с чем фактический показатель меньше планового</t>
  </si>
  <si>
    <t xml:space="preserve">В связи с переносом мероприятия по актуализации Красной книги Камчатского края с 2015 на 2016 год, тиражирование  Красной книги Камчатского края будет запланировано на 2017 год   </t>
  </si>
  <si>
    <t xml:space="preserve"> Фактические значения индиктора определены с исходя из данных Территориальной схемы обращения с отходами, в том числе твердыми коммунальными отходами в Камчатском крае</t>
  </si>
  <si>
    <t xml:space="preserve">Отсутствие Территориальной схемы обращения с отходами, в том числе твердыми коммунальными отходами в Камчатском крае </t>
  </si>
  <si>
    <t xml:space="preserve">   </t>
  </si>
  <si>
    <t>В связи с переносом мероприятия по актуализации Красной книги Камчатского края с 2015 на 2016 год, макет Красной книги Камчатского края будет разработан в 2017 году</t>
  </si>
  <si>
    <t>Нарушение исполнителями сроков окончания выполнения работ. Односторонний отказ исполнителя от исполнения государственного контракта обжалуется Министерством природных ресурсов и экологии Камчатского края  в Арбитражном суде Камчатского края</t>
  </si>
  <si>
    <t>Таблица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</si>
</sst>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0000"/>
    <numFmt numFmtId="166" formatCode="0.000000"/>
    <numFmt numFmtId="167" formatCode="0.0"/>
    <numFmt numFmtId="168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164" fontId="1" fillId="0" borderId="0" xfId="0" applyNumberFormat="1" applyFont="1" applyFill="1" applyAlignment="1">
      <alignment horizontal="right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top"/>
    </xf>
    <xf numFmtId="49" fontId="1" fillId="0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right" vertical="top"/>
    </xf>
    <xf numFmtId="0" fontId="3" fillId="0" borderId="0" xfId="0" applyFont="1" applyFill="1"/>
    <xf numFmtId="0" fontId="3" fillId="0" borderId="0" xfId="0" applyFont="1" applyFill="1" applyAlignment="1">
      <alignment horizontal="justify"/>
    </xf>
    <xf numFmtId="164" fontId="1" fillId="0" borderId="6" xfId="0" applyNumberFormat="1" applyFont="1" applyFill="1" applyBorder="1" applyAlignment="1">
      <alignment horizontal="right" wrapText="1"/>
    </xf>
    <xf numFmtId="0" fontId="1" fillId="2" borderId="0" xfId="0" applyFont="1" applyFill="1"/>
    <xf numFmtId="0" fontId="3" fillId="2" borderId="0" xfId="0" applyFont="1" applyFill="1"/>
    <xf numFmtId="0" fontId="1" fillId="2" borderId="4" xfId="0" applyFont="1" applyFill="1" applyBorder="1" applyAlignment="1"/>
    <xf numFmtId="0" fontId="1" fillId="2" borderId="0" xfId="0" applyFont="1" applyFill="1" applyAlignment="1"/>
    <xf numFmtId="0" fontId="1" fillId="2" borderId="1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164" fontId="4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justify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49" fontId="5" fillId="2" borderId="24" xfId="0" applyNumberFormat="1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justify" vertical="top" wrapText="1"/>
    </xf>
    <xf numFmtId="0" fontId="3" fillId="2" borderId="30" xfId="0" applyFont="1" applyFill="1" applyBorder="1" applyAlignment="1">
      <alignment horizontal="center" vertical="top"/>
    </xf>
    <xf numFmtId="0" fontId="7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164" fontId="6" fillId="2" borderId="13" xfId="0" applyNumberFormat="1" applyFont="1" applyFill="1" applyBorder="1" applyAlignment="1">
      <alignment horizontal="left" vertical="top" wrapText="1"/>
    </xf>
    <xf numFmtId="166" fontId="6" fillId="2" borderId="13" xfId="0" applyNumberFormat="1" applyFont="1" applyFill="1" applyBorder="1" applyAlignment="1">
      <alignment horizontal="left" vertical="top" wrapText="1"/>
    </xf>
    <xf numFmtId="166" fontId="6" fillId="2" borderId="24" xfId="0" applyNumberFormat="1" applyFont="1" applyFill="1" applyBorder="1" applyAlignment="1">
      <alignment horizontal="left" vertical="top" wrapText="1"/>
    </xf>
    <xf numFmtId="166" fontId="6" fillId="2" borderId="16" xfId="0" applyNumberFormat="1" applyFont="1" applyFill="1" applyBorder="1" applyAlignment="1">
      <alignment horizontal="left" vertical="top" wrapText="1"/>
    </xf>
    <xf numFmtId="166" fontId="3" fillId="2" borderId="19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justify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Fill="1" applyBorder="1" applyAlignment="1">
      <alignment horizontal="left" vertical="top" wrapText="1"/>
    </xf>
    <xf numFmtId="167" fontId="1" fillId="0" borderId="6" xfId="0" applyNumberFormat="1" applyFont="1" applyFill="1" applyBorder="1" applyAlignment="1">
      <alignment horizontal="center" vertical="top"/>
    </xf>
    <xf numFmtId="0" fontId="9" fillId="0" borderId="0" xfId="0" applyFont="1"/>
    <xf numFmtId="49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10" fillId="0" borderId="0" xfId="0" applyFont="1"/>
    <xf numFmtId="0" fontId="9" fillId="0" borderId="0" xfId="0" applyFont="1" applyAlignment="1">
      <alignment horizontal="justify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" fillId="0" borderId="0" xfId="0" applyFont="1" applyAlignment="1"/>
    <xf numFmtId="0" fontId="3" fillId="0" borderId="6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top"/>
    </xf>
    <xf numFmtId="0" fontId="9" fillId="0" borderId="0" xfId="0" applyFont="1" applyFill="1"/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0" fillId="0" borderId="0" xfId="0" applyFont="1" applyFill="1"/>
    <xf numFmtId="0" fontId="1" fillId="0" borderId="6" xfId="0" applyFont="1" applyFill="1" applyBorder="1" applyAlignment="1">
      <alignment horizontal="justify" vertical="top" wrapText="1"/>
    </xf>
    <xf numFmtId="0" fontId="13" fillId="0" borderId="0" xfId="0" applyFont="1"/>
    <xf numFmtId="1" fontId="1" fillId="0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3" fillId="2" borderId="6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0" fillId="2" borderId="0" xfId="0" applyFill="1"/>
    <xf numFmtId="0" fontId="14" fillId="2" borderId="0" xfId="0" applyFont="1" applyFill="1"/>
    <xf numFmtId="0" fontId="3" fillId="2" borderId="6" xfId="0" applyFont="1" applyFill="1" applyBorder="1" applyAlignment="1">
      <alignment horizontal="left" vertical="top" wrapText="1"/>
    </xf>
    <xf numFmtId="164" fontId="3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justify" vertical="top" wrapText="1"/>
    </xf>
    <xf numFmtId="165" fontId="3" fillId="2" borderId="19" xfId="0" applyNumberFormat="1" applyFont="1" applyFill="1" applyBorder="1" applyAlignment="1">
      <alignment horizontal="center" vertical="top" wrapText="1"/>
    </xf>
    <xf numFmtId="165" fontId="3" fillId="2" borderId="13" xfId="0" applyNumberFormat="1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justify" vertical="top" wrapText="1"/>
    </xf>
    <xf numFmtId="165" fontId="3" fillId="2" borderId="13" xfId="0" applyNumberFormat="1" applyFont="1" applyFill="1" applyBorder="1" applyAlignment="1">
      <alignment horizontal="center" vertical="top"/>
    </xf>
    <xf numFmtId="165" fontId="5" fillId="2" borderId="6" xfId="0" applyNumberFormat="1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justify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165" fontId="3" fillId="2" borderId="24" xfId="0" applyNumberFormat="1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3" fillId="2" borderId="35" xfId="0" applyFont="1" applyFill="1" applyBorder="1" applyAlignment="1">
      <alignment horizontal="center" vertical="top"/>
    </xf>
    <xf numFmtId="49" fontId="6" fillId="2" borderId="13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center" vertical="top"/>
    </xf>
    <xf numFmtId="164" fontId="3" fillId="2" borderId="6" xfId="0" applyNumberFormat="1" applyFont="1" applyFill="1" applyBorder="1" applyAlignment="1">
      <alignment horizontal="center" vertical="top"/>
    </xf>
    <xf numFmtId="166" fontId="3" fillId="2" borderId="6" xfId="0" applyNumberFormat="1" applyFont="1" applyFill="1" applyBorder="1" applyAlignment="1">
      <alignment horizontal="center" vertical="top"/>
    </xf>
    <xf numFmtId="166" fontId="3" fillId="2" borderId="6" xfId="0" applyNumberFormat="1" applyFont="1" applyFill="1" applyBorder="1" applyAlignment="1">
      <alignment horizontal="left" vertical="top" wrapText="1"/>
    </xf>
    <xf numFmtId="164" fontId="3" fillId="2" borderId="6" xfId="0" applyNumberFormat="1" applyFont="1" applyFill="1" applyBorder="1" applyAlignment="1">
      <alignment horizontal="center" vertical="top" wrapText="1"/>
    </xf>
    <xf numFmtId="166" fontId="6" fillId="2" borderId="6" xfId="0" applyNumberFormat="1" applyFont="1" applyFill="1" applyBorder="1" applyAlignment="1">
      <alignment horizontal="left" vertical="top" wrapText="1"/>
    </xf>
    <xf numFmtId="164" fontId="3" fillId="2" borderId="13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justify" vertical="top" wrapText="1"/>
    </xf>
    <xf numFmtId="166" fontId="3" fillId="2" borderId="6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horizontal="left" vertical="top" wrapText="1"/>
    </xf>
    <xf numFmtId="164" fontId="15" fillId="2" borderId="6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/>
    </xf>
    <xf numFmtId="0" fontId="3" fillId="2" borderId="6" xfId="0" applyNumberFormat="1" applyFont="1" applyFill="1" applyBorder="1" applyAlignment="1">
      <alignment horizontal="left" vertical="top" wrapText="1"/>
    </xf>
    <xf numFmtId="17" fontId="3" fillId="2" borderId="6" xfId="0" applyNumberFormat="1" applyFont="1" applyFill="1" applyBorder="1" applyAlignment="1">
      <alignment horizontal="left" vertical="top" wrapText="1"/>
    </xf>
    <xf numFmtId="49" fontId="3" fillId="2" borderId="27" xfId="0" applyNumberFormat="1" applyFont="1" applyFill="1" applyBorder="1" applyAlignment="1">
      <alignment horizontal="center" vertical="top"/>
    </xf>
    <xf numFmtId="49" fontId="3" fillId="2" borderId="29" xfId="0" applyNumberFormat="1" applyFont="1" applyFill="1" applyBorder="1" applyAlignment="1">
      <alignment horizontal="center" vertical="top"/>
    </xf>
    <xf numFmtId="17" fontId="3" fillId="2" borderId="19" xfId="0" applyNumberFormat="1" applyFont="1" applyFill="1" applyBorder="1" applyAlignment="1">
      <alignment horizontal="left" vertical="top" wrapText="1"/>
    </xf>
    <xf numFmtId="0" fontId="3" fillId="2" borderId="13" xfId="0" applyNumberFormat="1" applyFont="1" applyFill="1" applyBorder="1" applyAlignment="1">
      <alignment horizontal="left" vertical="top" wrapText="1"/>
    </xf>
    <xf numFmtId="0" fontId="3" fillId="2" borderId="19" xfId="0" applyNumberFormat="1" applyFont="1" applyFill="1" applyBorder="1" applyAlignment="1">
      <alignment horizontal="left" vertical="top" wrapText="1"/>
    </xf>
    <xf numFmtId="0" fontId="3" fillId="2" borderId="20" xfId="0" applyNumberFormat="1" applyFont="1" applyFill="1" applyBorder="1" applyAlignment="1">
      <alignment horizontal="center" vertical="top" wrapText="1"/>
    </xf>
    <xf numFmtId="0" fontId="3" fillId="2" borderId="22" xfId="0" applyNumberFormat="1" applyFont="1" applyFill="1" applyBorder="1" applyAlignment="1">
      <alignment horizontal="center" vertical="top" wrapText="1"/>
    </xf>
    <xf numFmtId="0" fontId="3" fillId="2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/>
    </xf>
    <xf numFmtId="49" fontId="3" fillId="0" borderId="29" xfId="0" applyNumberFormat="1" applyFont="1" applyFill="1" applyBorder="1" applyAlignment="1">
      <alignment horizontal="center" vertical="top"/>
    </xf>
    <xf numFmtId="168" fontId="3" fillId="2" borderId="19" xfId="0" applyNumberFormat="1" applyFont="1" applyFill="1" applyBorder="1" applyAlignment="1">
      <alignment horizontal="left" vertical="top" wrapText="1"/>
    </xf>
    <xf numFmtId="168" fontId="3" fillId="2" borderId="13" xfId="0" applyNumberFormat="1" applyFont="1" applyFill="1" applyBorder="1" applyAlignment="1">
      <alignment horizontal="left" vertical="top" wrapText="1"/>
    </xf>
    <xf numFmtId="0" fontId="3" fillId="2" borderId="28" xfId="0" applyNumberFormat="1" applyFont="1" applyFill="1" applyBorder="1" applyAlignment="1">
      <alignment horizontal="left" vertical="top" wrapText="1"/>
    </xf>
    <xf numFmtId="0" fontId="3" fillId="2" borderId="30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168" fontId="4" fillId="2" borderId="11" xfId="0" applyNumberFormat="1" applyFont="1" applyFill="1" applyBorder="1" applyAlignment="1">
      <alignment horizontal="left" vertical="top" wrapText="1"/>
    </xf>
    <xf numFmtId="168" fontId="4" fillId="2" borderId="14" xfId="0" applyNumberFormat="1" applyFont="1" applyFill="1" applyBorder="1" applyAlignment="1">
      <alignment horizontal="left" vertical="top" wrapText="1"/>
    </xf>
    <xf numFmtId="168" fontId="4" fillId="2" borderId="17" xfId="0" applyNumberFormat="1" applyFont="1" applyFill="1" applyBorder="1" applyAlignment="1">
      <alignment horizontal="left" vertical="top" wrapText="1"/>
    </xf>
    <xf numFmtId="0" fontId="3" fillId="2" borderId="11" xfId="0" applyNumberFormat="1" applyFont="1" applyFill="1" applyBorder="1" applyAlignment="1">
      <alignment horizontal="left" vertical="top" wrapText="1"/>
    </xf>
    <xf numFmtId="0" fontId="3" fillId="2" borderId="14" xfId="0" applyNumberFormat="1" applyFont="1" applyFill="1" applyBorder="1" applyAlignment="1">
      <alignment horizontal="left" vertical="top" wrapText="1"/>
    </xf>
    <xf numFmtId="0" fontId="3" fillId="2" borderId="17" xfId="0" applyNumberFormat="1" applyFont="1" applyFill="1" applyBorder="1" applyAlignment="1">
      <alignment horizontal="left" vertical="top" wrapText="1"/>
    </xf>
    <xf numFmtId="0" fontId="4" fillId="2" borderId="20" xfId="0" applyNumberFormat="1" applyFont="1" applyFill="1" applyBorder="1" applyAlignment="1">
      <alignment horizontal="center" vertical="top" wrapText="1"/>
    </xf>
    <xf numFmtId="0" fontId="4" fillId="2" borderId="22" xfId="0" applyNumberFormat="1" applyFont="1" applyFill="1" applyBorder="1" applyAlignment="1">
      <alignment horizontal="center" vertical="top" wrapText="1"/>
    </xf>
    <xf numFmtId="0" fontId="4" fillId="2" borderId="26" xfId="0" applyNumberFormat="1" applyFont="1" applyFill="1" applyBorder="1" applyAlignment="1">
      <alignment horizontal="center" vertical="top" wrapText="1"/>
    </xf>
    <xf numFmtId="17" fontId="3" fillId="2" borderId="6" xfId="0" applyNumberFormat="1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2" borderId="14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49" fontId="3" fillId="2" borderId="18" xfId="0" applyNumberFormat="1" applyFont="1" applyFill="1" applyBorder="1" applyAlignment="1">
      <alignment horizontal="center" vertical="top"/>
    </xf>
    <xf numFmtId="49" fontId="3" fillId="2" borderId="21" xfId="0" applyNumberFormat="1" applyFont="1" applyFill="1" applyBorder="1" applyAlignment="1">
      <alignment horizontal="center" vertical="top"/>
    </xf>
    <xf numFmtId="49" fontId="3" fillId="2" borderId="23" xfId="0" applyNumberFormat="1" applyFont="1" applyFill="1" applyBorder="1" applyAlignment="1">
      <alignment horizontal="center" vertical="top"/>
    </xf>
    <xf numFmtId="49" fontId="3" fillId="2" borderId="25" xfId="0" applyNumberFormat="1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2" borderId="12" xfId="0" applyNumberFormat="1" applyFont="1" applyFill="1" applyBorder="1" applyAlignment="1">
      <alignment horizontal="left" vertical="top" wrapText="1"/>
    </xf>
    <xf numFmtId="0" fontId="3" fillId="2" borderId="31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3" fillId="2" borderId="35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0" fillId="0" borderId="33" xfId="0" applyBorder="1" applyAlignment="1">
      <alignment vertical="top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/>
    </xf>
    <xf numFmtId="0" fontId="0" fillId="0" borderId="4" xfId="0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1" fillId="0" borderId="8" xfId="0" applyFont="1" applyFill="1" applyBorder="1" applyAlignment="1">
      <alignment horizontal="center" vertical="top" wrapText="1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8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85346</xdr:colOff>
      <xdr:row>8</xdr:row>
      <xdr:rowOff>161926</xdr:rowOff>
    </xdr:from>
    <xdr:ext cx="1133854" cy="3143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7829171" y="2571751"/>
              <a:ext cx="1133854" cy="3143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9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( </m:t>
                    </m:r>
                    <m:f>
                      <m:fPr>
                        <m:ctrlP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количество</m:t>
                        </m:r>
                      </m:num>
                      <m:den>
                        <m:r>
                          <a:rPr lang="ru-RU" sz="90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тыс.  руб.</m:t>
                        </m:r>
                      </m:den>
                    </m:f>
                    <m:r>
                      <a:rPr lang="ru-RU" sz="900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 )</m:t>
                    </m:r>
                  </m:oMath>
                </m:oMathPara>
              </a14:m>
              <a:endParaRPr lang="ru-RU" sz="9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7829171" y="2571751"/>
              <a:ext cx="1133854" cy="3143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pPr/>
              <a:r>
                <a:rPr lang="ru-RU" sz="9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 количество/(тыс.  руб.)  )</a:t>
              </a:r>
              <a:endParaRPr lang="ru-RU" sz="9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4"/>
  <sheetViews>
    <sheetView view="pageBreakPreview" topLeftCell="A340" zoomScaleNormal="100" zoomScaleSheetLayoutView="100" workbookViewId="0">
      <selection activeCell="B51" sqref="A51:XFD51"/>
    </sheetView>
  </sheetViews>
  <sheetFormatPr defaultRowHeight="26.25" customHeight="1" x14ac:dyDescent="0.25"/>
  <cols>
    <col min="1" max="1" width="5.85546875" style="19" customWidth="1"/>
    <col min="2" max="2" width="29.28515625" style="19" customWidth="1"/>
    <col min="3" max="3" width="14.42578125" style="19" customWidth="1"/>
    <col min="4" max="4" width="17.5703125" style="19" customWidth="1"/>
    <col min="5" max="5" width="14.42578125" style="19" customWidth="1"/>
    <col min="6" max="7" width="17.28515625" style="19" customWidth="1"/>
    <col min="8" max="8" width="20.28515625" style="19" customWidth="1"/>
    <col min="9" max="9" width="20.140625" style="19" customWidth="1"/>
    <col min="10" max="254" width="9.140625" style="95"/>
    <col min="255" max="255" width="5.85546875" style="95" customWidth="1"/>
    <col min="256" max="256" width="29.28515625" style="95" customWidth="1"/>
    <col min="257" max="257" width="14.42578125" style="95" customWidth="1"/>
    <col min="258" max="258" width="17.5703125" style="95" customWidth="1"/>
    <col min="259" max="259" width="14.42578125" style="95" customWidth="1"/>
    <col min="260" max="261" width="17.28515625" style="95" customWidth="1"/>
    <col min="262" max="262" width="20.28515625" style="95" customWidth="1"/>
    <col min="263" max="263" width="17.28515625" style="95" customWidth="1"/>
    <col min="264" max="510" width="9.140625" style="95"/>
    <col min="511" max="511" width="5.85546875" style="95" customWidth="1"/>
    <col min="512" max="512" width="29.28515625" style="95" customWidth="1"/>
    <col min="513" max="513" width="14.42578125" style="95" customWidth="1"/>
    <col min="514" max="514" width="17.5703125" style="95" customWidth="1"/>
    <col min="515" max="515" width="14.42578125" style="95" customWidth="1"/>
    <col min="516" max="517" width="17.28515625" style="95" customWidth="1"/>
    <col min="518" max="518" width="20.28515625" style="95" customWidth="1"/>
    <col min="519" max="519" width="17.28515625" style="95" customWidth="1"/>
    <col min="520" max="766" width="9.140625" style="95"/>
    <col min="767" max="767" width="5.85546875" style="95" customWidth="1"/>
    <col min="768" max="768" width="29.28515625" style="95" customWidth="1"/>
    <col min="769" max="769" width="14.42578125" style="95" customWidth="1"/>
    <col min="770" max="770" width="17.5703125" style="95" customWidth="1"/>
    <col min="771" max="771" width="14.42578125" style="95" customWidth="1"/>
    <col min="772" max="773" width="17.28515625" style="95" customWidth="1"/>
    <col min="774" max="774" width="20.28515625" style="95" customWidth="1"/>
    <col min="775" max="775" width="17.28515625" style="95" customWidth="1"/>
    <col min="776" max="1022" width="9.140625" style="95"/>
    <col min="1023" max="1023" width="5.85546875" style="95" customWidth="1"/>
    <col min="1024" max="1024" width="29.28515625" style="95" customWidth="1"/>
    <col min="1025" max="1025" width="14.42578125" style="95" customWidth="1"/>
    <col min="1026" max="1026" width="17.5703125" style="95" customWidth="1"/>
    <col min="1027" max="1027" width="14.42578125" style="95" customWidth="1"/>
    <col min="1028" max="1029" width="17.28515625" style="95" customWidth="1"/>
    <col min="1030" max="1030" width="20.28515625" style="95" customWidth="1"/>
    <col min="1031" max="1031" width="17.28515625" style="95" customWidth="1"/>
    <col min="1032" max="1278" width="9.140625" style="95"/>
    <col min="1279" max="1279" width="5.85546875" style="95" customWidth="1"/>
    <col min="1280" max="1280" width="29.28515625" style="95" customWidth="1"/>
    <col min="1281" max="1281" width="14.42578125" style="95" customWidth="1"/>
    <col min="1282" max="1282" width="17.5703125" style="95" customWidth="1"/>
    <col min="1283" max="1283" width="14.42578125" style="95" customWidth="1"/>
    <col min="1284" max="1285" width="17.28515625" style="95" customWidth="1"/>
    <col min="1286" max="1286" width="20.28515625" style="95" customWidth="1"/>
    <col min="1287" max="1287" width="17.28515625" style="95" customWidth="1"/>
    <col min="1288" max="1534" width="9.140625" style="95"/>
    <col min="1535" max="1535" width="5.85546875" style="95" customWidth="1"/>
    <col min="1536" max="1536" width="29.28515625" style="95" customWidth="1"/>
    <col min="1537" max="1537" width="14.42578125" style="95" customWidth="1"/>
    <col min="1538" max="1538" width="17.5703125" style="95" customWidth="1"/>
    <col min="1539" max="1539" width="14.42578125" style="95" customWidth="1"/>
    <col min="1540" max="1541" width="17.28515625" style="95" customWidth="1"/>
    <col min="1542" max="1542" width="20.28515625" style="95" customWidth="1"/>
    <col min="1543" max="1543" width="17.28515625" style="95" customWidth="1"/>
    <col min="1544" max="1790" width="9.140625" style="95"/>
    <col min="1791" max="1791" width="5.85546875" style="95" customWidth="1"/>
    <col min="1792" max="1792" width="29.28515625" style="95" customWidth="1"/>
    <col min="1793" max="1793" width="14.42578125" style="95" customWidth="1"/>
    <col min="1794" max="1794" width="17.5703125" style="95" customWidth="1"/>
    <col min="1795" max="1795" width="14.42578125" style="95" customWidth="1"/>
    <col min="1796" max="1797" width="17.28515625" style="95" customWidth="1"/>
    <col min="1798" max="1798" width="20.28515625" style="95" customWidth="1"/>
    <col min="1799" max="1799" width="17.28515625" style="95" customWidth="1"/>
    <col min="1800" max="2046" width="9.140625" style="95"/>
    <col min="2047" max="2047" width="5.85546875" style="95" customWidth="1"/>
    <col min="2048" max="2048" width="29.28515625" style="95" customWidth="1"/>
    <col min="2049" max="2049" width="14.42578125" style="95" customWidth="1"/>
    <col min="2050" max="2050" width="17.5703125" style="95" customWidth="1"/>
    <col min="2051" max="2051" width="14.42578125" style="95" customWidth="1"/>
    <col min="2052" max="2053" width="17.28515625" style="95" customWidth="1"/>
    <col min="2054" max="2054" width="20.28515625" style="95" customWidth="1"/>
    <col min="2055" max="2055" width="17.28515625" style="95" customWidth="1"/>
    <col min="2056" max="2302" width="9.140625" style="95"/>
    <col min="2303" max="2303" width="5.85546875" style="95" customWidth="1"/>
    <col min="2304" max="2304" width="29.28515625" style="95" customWidth="1"/>
    <col min="2305" max="2305" width="14.42578125" style="95" customWidth="1"/>
    <col min="2306" max="2306" width="17.5703125" style="95" customWidth="1"/>
    <col min="2307" max="2307" width="14.42578125" style="95" customWidth="1"/>
    <col min="2308" max="2309" width="17.28515625" style="95" customWidth="1"/>
    <col min="2310" max="2310" width="20.28515625" style="95" customWidth="1"/>
    <col min="2311" max="2311" width="17.28515625" style="95" customWidth="1"/>
    <col min="2312" max="2558" width="9.140625" style="95"/>
    <col min="2559" max="2559" width="5.85546875" style="95" customWidth="1"/>
    <col min="2560" max="2560" width="29.28515625" style="95" customWidth="1"/>
    <col min="2561" max="2561" width="14.42578125" style="95" customWidth="1"/>
    <col min="2562" max="2562" width="17.5703125" style="95" customWidth="1"/>
    <col min="2563" max="2563" width="14.42578125" style="95" customWidth="1"/>
    <col min="2564" max="2565" width="17.28515625" style="95" customWidth="1"/>
    <col min="2566" max="2566" width="20.28515625" style="95" customWidth="1"/>
    <col min="2567" max="2567" width="17.28515625" style="95" customWidth="1"/>
    <col min="2568" max="2814" width="9.140625" style="95"/>
    <col min="2815" max="2815" width="5.85546875" style="95" customWidth="1"/>
    <col min="2816" max="2816" width="29.28515625" style="95" customWidth="1"/>
    <col min="2817" max="2817" width="14.42578125" style="95" customWidth="1"/>
    <col min="2818" max="2818" width="17.5703125" style="95" customWidth="1"/>
    <col min="2819" max="2819" width="14.42578125" style="95" customWidth="1"/>
    <col min="2820" max="2821" width="17.28515625" style="95" customWidth="1"/>
    <col min="2822" max="2822" width="20.28515625" style="95" customWidth="1"/>
    <col min="2823" max="2823" width="17.28515625" style="95" customWidth="1"/>
    <col min="2824" max="3070" width="9.140625" style="95"/>
    <col min="3071" max="3071" width="5.85546875" style="95" customWidth="1"/>
    <col min="3072" max="3072" width="29.28515625" style="95" customWidth="1"/>
    <col min="3073" max="3073" width="14.42578125" style="95" customWidth="1"/>
    <col min="3074" max="3074" width="17.5703125" style="95" customWidth="1"/>
    <col min="3075" max="3075" width="14.42578125" style="95" customWidth="1"/>
    <col min="3076" max="3077" width="17.28515625" style="95" customWidth="1"/>
    <col min="3078" max="3078" width="20.28515625" style="95" customWidth="1"/>
    <col min="3079" max="3079" width="17.28515625" style="95" customWidth="1"/>
    <col min="3080" max="3326" width="9.140625" style="95"/>
    <col min="3327" max="3327" width="5.85546875" style="95" customWidth="1"/>
    <col min="3328" max="3328" width="29.28515625" style="95" customWidth="1"/>
    <col min="3329" max="3329" width="14.42578125" style="95" customWidth="1"/>
    <col min="3330" max="3330" width="17.5703125" style="95" customWidth="1"/>
    <col min="3331" max="3331" width="14.42578125" style="95" customWidth="1"/>
    <col min="3332" max="3333" width="17.28515625" style="95" customWidth="1"/>
    <col min="3334" max="3334" width="20.28515625" style="95" customWidth="1"/>
    <col min="3335" max="3335" width="17.28515625" style="95" customWidth="1"/>
    <col min="3336" max="3582" width="9.140625" style="95"/>
    <col min="3583" max="3583" width="5.85546875" style="95" customWidth="1"/>
    <col min="3584" max="3584" width="29.28515625" style="95" customWidth="1"/>
    <col min="3585" max="3585" width="14.42578125" style="95" customWidth="1"/>
    <col min="3586" max="3586" width="17.5703125" style="95" customWidth="1"/>
    <col min="3587" max="3587" width="14.42578125" style="95" customWidth="1"/>
    <col min="3588" max="3589" width="17.28515625" style="95" customWidth="1"/>
    <col min="3590" max="3590" width="20.28515625" style="95" customWidth="1"/>
    <col min="3591" max="3591" width="17.28515625" style="95" customWidth="1"/>
    <col min="3592" max="3838" width="9.140625" style="95"/>
    <col min="3839" max="3839" width="5.85546875" style="95" customWidth="1"/>
    <col min="3840" max="3840" width="29.28515625" style="95" customWidth="1"/>
    <col min="3841" max="3841" width="14.42578125" style="95" customWidth="1"/>
    <col min="3842" max="3842" width="17.5703125" style="95" customWidth="1"/>
    <col min="3843" max="3843" width="14.42578125" style="95" customWidth="1"/>
    <col min="3844" max="3845" width="17.28515625" style="95" customWidth="1"/>
    <col min="3846" max="3846" width="20.28515625" style="95" customWidth="1"/>
    <col min="3847" max="3847" width="17.28515625" style="95" customWidth="1"/>
    <col min="3848" max="4094" width="9.140625" style="95"/>
    <col min="4095" max="4095" width="5.85546875" style="95" customWidth="1"/>
    <col min="4096" max="4096" width="29.28515625" style="95" customWidth="1"/>
    <col min="4097" max="4097" width="14.42578125" style="95" customWidth="1"/>
    <col min="4098" max="4098" width="17.5703125" style="95" customWidth="1"/>
    <col min="4099" max="4099" width="14.42578125" style="95" customWidth="1"/>
    <col min="4100" max="4101" width="17.28515625" style="95" customWidth="1"/>
    <col min="4102" max="4102" width="20.28515625" style="95" customWidth="1"/>
    <col min="4103" max="4103" width="17.28515625" style="95" customWidth="1"/>
    <col min="4104" max="4350" width="9.140625" style="95"/>
    <col min="4351" max="4351" width="5.85546875" style="95" customWidth="1"/>
    <col min="4352" max="4352" width="29.28515625" style="95" customWidth="1"/>
    <col min="4353" max="4353" width="14.42578125" style="95" customWidth="1"/>
    <col min="4354" max="4354" width="17.5703125" style="95" customWidth="1"/>
    <col min="4355" max="4355" width="14.42578125" style="95" customWidth="1"/>
    <col min="4356" max="4357" width="17.28515625" style="95" customWidth="1"/>
    <col min="4358" max="4358" width="20.28515625" style="95" customWidth="1"/>
    <col min="4359" max="4359" width="17.28515625" style="95" customWidth="1"/>
    <col min="4360" max="4606" width="9.140625" style="95"/>
    <col min="4607" max="4607" width="5.85546875" style="95" customWidth="1"/>
    <col min="4608" max="4608" width="29.28515625" style="95" customWidth="1"/>
    <col min="4609" max="4609" width="14.42578125" style="95" customWidth="1"/>
    <col min="4610" max="4610" width="17.5703125" style="95" customWidth="1"/>
    <col min="4611" max="4611" width="14.42578125" style="95" customWidth="1"/>
    <col min="4612" max="4613" width="17.28515625" style="95" customWidth="1"/>
    <col min="4614" max="4614" width="20.28515625" style="95" customWidth="1"/>
    <col min="4615" max="4615" width="17.28515625" style="95" customWidth="1"/>
    <col min="4616" max="4862" width="9.140625" style="95"/>
    <col min="4863" max="4863" width="5.85546875" style="95" customWidth="1"/>
    <col min="4864" max="4864" width="29.28515625" style="95" customWidth="1"/>
    <col min="4865" max="4865" width="14.42578125" style="95" customWidth="1"/>
    <col min="4866" max="4866" width="17.5703125" style="95" customWidth="1"/>
    <col min="4867" max="4867" width="14.42578125" style="95" customWidth="1"/>
    <col min="4868" max="4869" width="17.28515625" style="95" customWidth="1"/>
    <col min="4870" max="4870" width="20.28515625" style="95" customWidth="1"/>
    <col min="4871" max="4871" width="17.28515625" style="95" customWidth="1"/>
    <col min="4872" max="5118" width="9.140625" style="95"/>
    <col min="5119" max="5119" width="5.85546875" style="95" customWidth="1"/>
    <col min="5120" max="5120" width="29.28515625" style="95" customWidth="1"/>
    <col min="5121" max="5121" width="14.42578125" style="95" customWidth="1"/>
    <col min="5122" max="5122" width="17.5703125" style="95" customWidth="1"/>
    <col min="5123" max="5123" width="14.42578125" style="95" customWidth="1"/>
    <col min="5124" max="5125" width="17.28515625" style="95" customWidth="1"/>
    <col min="5126" max="5126" width="20.28515625" style="95" customWidth="1"/>
    <col min="5127" max="5127" width="17.28515625" style="95" customWidth="1"/>
    <col min="5128" max="5374" width="9.140625" style="95"/>
    <col min="5375" max="5375" width="5.85546875" style="95" customWidth="1"/>
    <col min="5376" max="5376" width="29.28515625" style="95" customWidth="1"/>
    <col min="5377" max="5377" width="14.42578125" style="95" customWidth="1"/>
    <col min="5378" max="5378" width="17.5703125" style="95" customWidth="1"/>
    <col min="5379" max="5379" width="14.42578125" style="95" customWidth="1"/>
    <col min="5380" max="5381" width="17.28515625" style="95" customWidth="1"/>
    <col min="5382" max="5382" width="20.28515625" style="95" customWidth="1"/>
    <col min="5383" max="5383" width="17.28515625" style="95" customWidth="1"/>
    <col min="5384" max="5630" width="9.140625" style="95"/>
    <col min="5631" max="5631" width="5.85546875" style="95" customWidth="1"/>
    <col min="5632" max="5632" width="29.28515625" style="95" customWidth="1"/>
    <col min="5633" max="5633" width="14.42578125" style="95" customWidth="1"/>
    <col min="5634" max="5634" width="17.5703125" style="95" customWidth="1"/>
    <col min="5635" max="5635" width="14.42578125" style="95" customWidth="1"/>
    <col min="5636" max="5637" width="17.28515625" style="95" customWidth="1"/>
    <col min="5638" max="5638" width="20.28515625" style="95" customWidth="1"/>
    <col min="5639" max="5639" width="17.28515625" style="95" customWidth="1"/>
    <col min="5640" max="5886" width="9.140625" style="95"/>
    <col min="5887" max="5887" width="5.85546875" style="95" customWidth="1"/>
    <col min="5888" max="5888" width="29.28515625" style="95" customWidth="1"/>
    <col min="5889" max="5889" width="14.42578125" style="95" customWidth="1"/>
    <col min="5890" max="5890" width="17.5703125" style="95" customWidth="1"/>
    <col min="5891" max="5891" width="14.42578125" style="95" customWidth="1"/>
    <col min="5892" max="5893" width="17.28515625" style="95" customWidth="1"/>
    <col min="5894" max="5894" width="20.28515625" style="95" customWidth="1"/>
    <col min="5895" max="5895" width="17.28515625" style="95" customWidth="1"/>
    <col min="5896" max="6142" width="9.140625" style="95"/>
    <col min="6143" max="6143" width="5.85546875" style="95" customWidth="1"/>
    <col min="6144" max="6144" width="29.28515625" style="95" customWidth="1"/>
    <col min="6145" max="6145" width="14.42578125" style="95" customWidth="1"/>
    <col min="6146" max="6146" width="17.5703125" style="95" customWidth="1"/>
    <col min="6147" max="6147" width="14.42578125" style="95" customWidth="1"/>
    <col min="6148" max="6149" width="17.28515625" style="95" customWidth="1"/>
    <col min="6150" max="6150" width="20.28515625" style="95" customWidth="1"/>
    <col min="6151" max="6151" width="17.28515625" style="95" customWidth="1"/>
    <col min="6152" max="6398" width="9.140625" style="95"/>
    <col min="6399" max="6399" width="5.85546875" style="95" customWidth="1"/>
    <col min="6400" max="6400" width="29.28515625" style="95" customWidth="1"/>
    <col min="6401" max="6401" width="14.42578125" style="95" customWidth="1"/>
    <col min="6402" max="6402" width="17.5703125" style="95" customWidth="1"/>
    <col min="6403" max="6403" width="14.42578125" style="95" customWidth="1"/>
    <col min="6404" max="6405" width="17.28515625" style="95" customWidth="1"/>
    <col min="6406" max="6406" width="20.28515625" style="95" customWidth="1"/>
    <col min="6407" max="6407" width="17.28515625" style="95" customWidth="1"/>
    <col min="6408" max="6654" width="9.140625" style="95"/>
    <col min="6655" max="6655" width="5.85546875" style="95" customWidth="1"/>
    <col min="6656" max="6656" width="29.28515625" style="95" customWidth="1"/>
    <col min="6657" max="6657" width="14.42578125" style="95" customWidth="1"/>
    <col min="6658" max="6658" width="17.5703125" style="95" customWidth="1"/>
    <col min="6659" max="6659" width="14.42578125" style="95" customWidth="1"/>
    <col min="6660" max="6661" width="17.28515625" style="95" customWidth="1"/>
    <col min="6662" max="6662" width="20.28515625" style="95" customWidth="1"/>
    <col min="6663" max="6663" width="17.28515625" style="95" customWidth="1"/>
    <col min="6664" max="6910" width="9.140625" style="95"/>
    <col min="6911" max="6911" width="5.85546875" style="95" customWidth="1"/>
    <col min="6912" max="6912" width="29.28515625" style="95" customWidth="1"/>
    <col min="6913" max="6913" width="14.42578125" style="95" customWidth="1"/>
    <col min="6914" max="6914" width="17.5703125" style="95" customWidth="1"/>
    <col min="6915" max="6915" width="14.42578125" style="95" customWidth="1"/>
    <col min="6916" max="6917" width="17.28515625" style="95" customWidth="1"/>
    <col min="6918" max="6918" width="20.28515625" style="95" customWidth="1"/>
    <col min="6919" max="6919" width="17.28515625" style="95" customWidth="1"/>
    <col min="6920" max="7166" width="9.140625" style="95"/>
    <col min="7167" max="7167" width="5.85546875" style="95" customWidth="1"/>
    <col min="7168" max="7168" width="29.28515625" style="95" customWidth="1"/>
    <col min="7169" max="7169" width="14.42578125" style="95" customWidth="1"/>
    <col min="7170" max="7170" width="17.5703125" style="95" customWidth="1"/>
    <col min="7171" max="7171" width="14.42578125" style="95" customWidth="1"/>
    <col min="7172" max="7173" width="17.28515625" style="95" customWidth="1"/>
    <col min="7174" max="7174" width="20.28515625" style="95" customWidth="1"/>
    <col min="7175" max="7175" width="17.28515625" style="95" customWidth="1"/>
    <col min="7176" max="7422" width="9.140625" style="95"/>
    <col min="7423" max="7423" width="5.85546875" style="95" customWidth="1"/>
    <col min="7424" max="7424" width="29.28515625" style="95" customWidth="1"/>
    <col min="7425" max="7425" width="14.42578125" style="95" customWidth="1"/>
    <col min="7426" max="7426" width="17.5703125" style="95" customWidth="1"/>
    <col min="7427" max="7427" width="14.42578125" style="95" customWidth="1"/>
    <col min="7428" max="7429" width="17.28515625" style="95" customWidth="1"/>
    <col min="7430" max="7430" width="20.28515625" style="95" customWidth="1"/>
    <col min="7431" max="7431" width="17.28515625" style="95" customWidth="1"/>
    <col min="7432" max="7678" width="9.140625" style="95"/>
    <col min="7679" max="7679" width="5.85546875" style="95" customWidth="1"/>
    <col min="7680" max="7680" width="29.28515625" style="95" customWidth="1"/>
    <col min="7681" max="7681" width="14.42578125" style="95" customWidth="1"/>
    <col min="7682" max="7682" width="17.5703125" style="95" customWidth="1"/>
    <col min="7683" max="7683" width="14.42578125" style="95" customWidth="1"/>
    <col min="7684" max="7685" width="17.28515625" style="95" customWidth="1"/>
    <col min="7686" max="7686" width="20.28515625" style="95" customWidth="1"/>
    <col min="7687" max="7687" width="17.28515625" style="95" customWidth="1"/>
    <col min="7688" max="7934" width="9.140625" style="95"/>
    <col min="7935" max="7935" width="5.85546875" style="95" customWidth="1"/>
    <col min="7936" max="7936" width="29.28515625" style="95" customWidth="1"/>
    <col min="7937" max="7937" width="14.42578125" style="95" customWidth="1"/>
    <col min="7938" max="7938" width="17.5703125" style="95" customWidth="1"/>
    <col min="7939" max="7939" width="14.42578125" style="95" customWidth="1"/>
    <col min="7940" max="7941" width="17.28515625" style="95" customWidth="1"/>
    <col min="7942" max="7942" width="20.28515625" style="95" customWidth="1"/>
    <col min="7943" max="7943" width="17.28515625" style="95" customWidth="1"/>
    <col min="7944" max="8190" width="9.140625" style="95"/>
    <col min="8191" max="8191" width="5.85546875" style="95" customWidth="1"/>
    <col min="8192" max="8192" width="29.28515625" style="95" customWidth="1"/>
    <col min="8193" max="8193" width="14.42578125" style="95" customWidth="1"/>
    <col min="8194" max="8194" width="17.5703125" style="95" customWidth="1"/>
    <col min="8195" max="8195" width="14.42578125" style="95" customWidth="1"/>
    <col min="8196" max="8197" width="17.28515625" style="95" customWidth="1"/>
    <col min="8198" max="8198" width="20.28515625" style="95" customWidth="1"/>
    <col min="8199" max="8199" width="17.28515625" style="95" customWidth="1"/>
    <col min="8200" max="8446" width="9.140625" style="95"/>
    <col min="8447" max="8447" width="5.85546875" style="95" customWidth="1"/>
    <col min="8448" max="8448" width="29.28515625" style="95" customWidth="1"/>
    <col min="8449" max="8449" width="14.42578125" style="95" customWidth="1"/>
    <col min="8450" max="8450" width="17.5703125" style="95" customWidth="1"/>
    <col min="8451" max="8451" width="14.42578125" style="95" customWidth="1"/>
    <col min="8452" max="8453" width="17.28515625" style="95" customWidth="1"/>
    <col min="8454" max="8454" width="20.28515625" style="95" customWidth="1"/>
    <col min="8455" max="8455" width="17.28515625" style="95" customWidth="1"/>
    <col min="8456" max="8702" width="9.140625" style="95"/>
    <col min="8703" max="8703" width="5.85546875" style="95" customWidth="1"/>
    <col min="8704" max="8704" width="29.28515625" style="95" customWidth="1"/>
    <col min="8705" max="8705" width="14.42578125" style="95" customWidth="1"/>
    <col min="8706" max="8706" width="17.5703125" style="95" customWidth="1"/>
    <col min="8707" max="8707" width="14.42578125" style="95" customWidth="1"/>
    <col min="8708" max="8709" width="17.28515625" style="95" customWidth="1"/>
    <col min="8710" max="8710" width="20.28515625" style="95" customWidth="1"/>
    <col min="8711" max="8711" width="17.28515625" style="95" customWidth="1"/>
    <col min="8712" max="8958" width="9.140625" style="95"/>
    <col min="8959" max="8959" width="5.85546875" style="95" customWidth="1"/>
    <col min="8960" max="8960" width="29.28515625" style="95" customWidth="1"/>
    <col min="8961" max="8961" width="14.42578125" style="95" customWidth="1"/>
    <col min="8962" max="8962" width="17.5703125" style="95" customWidth="1"/>
    <col min="8963" max="8963" width="14.42578125" style="95" customWidth="1"/>
    <col min="8964" max="8965" width="17.28515625" style="95" customWidth="1"/>
    <col min="8966" max="8966" width="20.28515625" style="95" customWidth="1"/>
    <col min="8967" max="8967" width="17.28515625" style="95" customWidth="1"/>
    <col min="8968" max="9214" width="9.140625" style="95"/>
    <col min="9215" max="9215" width="5.85546875" style="95" customWidth="1"/>
    <col min="9216" max="9216" width="29.28515625" style="95" customWidth="1"/>
    <col min="9217" max="9217" width="14.42578125" style="95" customWidth="1"/>
    <col min="9218" max="9218" width="17.5703125" style="95" customWidth="1"/>
    <col min="9219" max="9219" width="14.42578125" style="95" customWidth="1"/>
    <col min="9220" max="9221" width="17.28515625" style="95" customWidth="1"/>
    <col min="9222" max="9222" width="20.28515625" style="95" customWidth="1"/>
    <col min="9223" max="9223" width="17.28515625" style="95" customWidth="1"/>
    <col min="9224" max="9470" width="9.140625" style="95"/>
    <col min="9471" max="9471" width="5.85546875" style="95" customWidth="1"/>
    <col min="9472" max="9472" width="29.28515625" style="95" customWidth="1"/>
    <col min="9473" max="9473" width="14.42578125" style="95" customWidth="1"/>
    <col min="9474" max="9474" width="17.5703125" style="95" customWidth="1"/>
    <col min="9475" max="9475" width="14.42578125" style="95" customWidth="1"/>
    <col min="9476" max="9477" width="17.28515625" style="95" customWidth="1"/>
    <col min="9478" max="9478" width="20.28515625" style="95" customWidth="1"/>
    <col min="9479" max="9479" width="17.28515625" style="95" customWidth="1"/>
    <col min="9480" max="9726" width="9.140625" style="95"/>
    <col min="9727" max="9727" width="5.85546875" style="95" customWidth="1"/>
    <col min="9728" max="9728" width="29.28515625" style="95" customWidth="1"/>
    <col min="9729" max="9729" width="14.42578125" style="95" customWidth="1"/>
    <col min="9730" max="9730" width="17.5703125" style="95" customWidth="1"/>
    <col min="9731" max="9731" width="14.42578125" style="95" customWidth="1"/>
    <col min="9732" max="9733" width="17.28515625" style="95" customWidth="1"/>
    <col min="9734" max="9734" width="20.28515625" style="95" customWidth="1"/>
    <col min="9735" max="9735" width="17.28515625" style="95" customWidth="1"/>
    <col min="9736" max="9982" width="9.140625" style="95"/>
    <col min="9983" max="9983" width="5.85546875" style="95" customWidth="1"/>
    <col min="9984" max="9984" width="29.28515625" style="95" customWidth="1"/>
    <col min="9985" max="9985" width="14.42578125" style="95" customWidth="1"/>
    <col min="9986" max="9986" width="17.5703125" style="95" customWidth="1"/>
    <col min="9987" max="9987" width="14.42578125" style="95" customWidth="1"/>
    <col min="9988" max="9989" width="17.28515625" style="95" customWidth="1"/>
    <col min="9990" max="9990" width="20.28515625" style="95" customWidth="1"/>
    <col min="9991" max="9991" width="17.28515625" style="95" customWidth="1"/>
    <col min="9992" max="10238" width="9.140625" style="95"/>
    <col min="10239" max="10239" width="5.85546875" style="95" customWidth="1"/>
    <col min="10240" max="10240" width="29.28515625" style="95" customWidth="1"/>
    <col min="10241" max="10241" width="14.42578125" style="95" customWidth="1"/>
    <col min="10242" max="10242" width="17.5703125" style="95" customWidth="1"/>
    <col min="10243" max="10243" width="14.42578125" style="95" customWidth="1"/>
    <col min="10244" max="10245" width="17.28515625" style="95" customWidth="1"/>
    <col min="10246" max="10246" width="20.28515625" style="95" customWidth="1"/>
    <col min="10247" max="10247" width="17.28515625" style="95" customWidth="1"/>
    <col min="10248" max="10494" width="9.140625" style="95"/>
    <col min="10495" max="10495" width="5.85546875" style="95" customWidth="1"/>
    <col min="10496" max="10496" width="29.28515625" style="95" customWidth="1"/>
    <col min="10497" max="10497" width="14.42578125" style="95" customWidth="1"/>
    <col min="10498" max="10498" width="17.5703125" style="95" customWidth="1"/>
    <col min="10499" max="10499" width="14.42578125" style="95" customWidth="1"/>
    <col min="10500" max="10501" width="17.28515625" style="95" customWidth="1"/>
    <col min="10502" max="10502" width="20.28515625" style="95" customWidth="1"/>
    <col min="10503" max="10503" width="17.28515625" style="95" customWidth="1"/>
    <col min="10504" max="10750" width="9.140625" style="95"/>
    <col min="10751" max="10751" width="5.85546875" style="95" customWidth="1"/>
    <col min="10752" max="10752" width="29.28515625" style="95" customWidth="1"/>
    <col min="10753" max="10753" width="14.42578125" style="95" customWidth="1"/>
    <col min="10754" max="10754" width="17.5703125" style="95" customWidth="1"/>
    <col min="10755" max="10755" width="14.42578125" style="95" customWidth="1"/>
    <col min="10756" max="10757" width="17.28515625" style="95" customWidth="1"/>
    <col min="10758" max="10758" width="20.28515625" style="95" customWidth="1"/>
    <col min="10759" max="10759" width="17.28515625" style="95" customWidth="1"/>
    <col min="10760" max="11006" width="9.140625" style="95"/>
    <col min="11007" max="11007" width="5.85546875" style="95" customWidth="1"/>
    <col min="11008" max="11008" width="29.28515625" style="95" customWidth="1"/>
    <col min="11009" max="11009" width="14.42578125" style="95" customWidth="1"/>
    <col min="11010" max="11010" width="17.5703125" style="95" customWidth="1"/>
    <col min="11011" max="11011" width="14.42578125" style="95" customWidth="1"/>
    <col min="11012" max="11013" width="17.28515625" style="95" customWidth="1"/>
    <col min="11014" max="11014" width="20.28515625" style="95" customWidth="1"/>
    <col min="11015" max="11015" width="17.28515625" style="95" customWidth="1"/>
    <col min="11016" max="11262" width="9.140625" style="95"/>
    <col min="11263" max="11263" width="5.85546875" style="95" customWidth="1"/>
    <col min="11264" max="11264" width="29.28515625" style="95" customWidth="1"/>
    <col min="11265" max="11265" width="14.42578125" style="95" customWidth="1"/>
    <col min="11266" max="11266" width="17.5703125" style="95" customWidth="1"/>
    <col min="11267" max="11267" width="14.42578125" style="95" customWidth="1"/>
    <col min="11268" max="11269" width="17.28515625" style="95" customWidth="1"/>
    <col min="11270" max="11270" width="20.28515625" style="95" customWidth="1"/>
    <col min="11271" max="11271" width="17.28515625" style="95" customWidth="1"/>
    <col min="11272" max="11518" width="9.140625" style="95"/>
    <col min="11519" max="11519" width="5.85546875" style="95" customWidth="1"/>
    <col min="11520" max="11520" width="29.28515625" style="95" customWidth="1"/>
    <col min="11521" max="11521" width="14.42578125" style="95" customWidth="1"/>
    <col min="11522" max="11522" width="17.5703125" style="95" customWidth="1"/>
    <col min="11523" max="11523" width="14.42578125" style="95" customWidth="1"/>
    <col min="11524" max="11525" width="17.28515625" style="95" customWidth="1"/>
    <col min="11526" max="11526" width="20.28515625" style="95" customWidth="1"/>
    <col min="11527" max="11527" width="17.28515625" style="95" customWidth="1"/>
    <col min="11528" max="11774" width="9.140625" style="95"/>
    <col min="11775" max="11775" width="5.85546875" style="95" customWidth="1"/>
    <col min="11776" max="11776" width="29.28515625" style="95" customWidth="1"/>
    <col min="11777" max="11777" width="14.42578125" style="95" customWidth="1"/>
    <col min="11778" max="11778" width="17.5703125" style="95" customWidth="1"/>
    <col min="11779" max="11779" width="14.42578125" style="95" customWidth="1"/>
    <col min="11780" max="11781" width="17.28515625" style="95" customWidth="1"/>
    <col min="11782" max="11782" width="20.28515625" style="95" customWidth="1"/>
    <col min="11783" max="11783" width="17.28515625" style="95" customWidth="1"/>
    <col min="11784" max="12030" width="9.140625" style="95"/>
    <col min="12031" max="12031" width="5.85546875" style="95" customWidth="1"/>
    <col min="12032" max="12032" width="29.28515625" style="95" customWidth="1"/>
    <col min="12033" max="12033" width="14.42578125" style="95" customWidth="1"/>
    <col min="12034" max="12034" width="17.5703125" style="95" customWidth="1"/>
    <col min="12035" max="12035" width="14.42578125" style="95" customWidth="1"/>
    <col min="12036" max="12037" width="17.28515625" style="95" customWidth="1"/>
    <col min="12038" max="12038" width="20.28515625" style="95" customWidth="1"/>
    <col min="12039" max="12039" width="17.28515625" style="95" customWidth="1"/>
    <col min="12040" max="12286" width="9.140625" style="95"/>
    <col min="12287" max="12287" width="5.85546875" style="95" customWidth="1"/>
    <col min="12288" max="12288" width="29.28515625" style="95" customWidth="1"/>
    <col min="12289" max="12289" width="14.42578125" style="95" customWidth="1"/>
    <col min="12290" max="12290" width="17.5703125" style="95" customWidth="1"/>
    <col min="12291" max="12291" width="14.42578125" style="95" customWidth="1"/>
    <col min="12292" max="12293" width="17.28515625" style="95" customWidth="1"/>
    <col min="12294" max="12294" width="20.28515625" style="95" customWidth="1"/>
    <col min="12295" max="12295" width="17.28515625" style="95" customWidth="1"/>
    <col min="12296" max="12542" width="9.140625" style="95"/>
    <col min="12543" max="12543" width="5.85546875" style="95" customWidth="1"/>
    <col min="12544" max="12544" width="29.28515625" style="95" customWidth="1"/>
    <col min="12545" max="12545" width="14.42578125" style="95" customWidth="1"/>
    <col min="12546" max="12546" width="17.5703125" style="95" customWidth="1"/>
    <col min="12547" max="12547" width="14.42578125" style="95" customWidth="1"/>
    <col min="12548" max="12549" width="17.28515625" style="95" customWidth="1"/>
    <col min="12550" max="12550" width="20.28515625" style="95" customWidth="1"/>
    <col min="12551" max="12551" width="17.28515625" style="95" customWidth="1"/>
    <col min="12552" max="12798" width="9.140625" style="95"/>
    <col min="12799" max="12799" width="5.85546875" style="95" customWidth="1"/>
    <col min="12800" max="12800" width="29.28515625" style="95" customWidth="1"/>
    <col min="12801" max="12801" width="14.42578125" style="95" customWidth="1"/>
    <col min="12802" max="12802" width="17.5703125" style="95" customWidth="1"/>
    <col min="12803" max="12803" width="14.42578125" style="95" customWidth="1"/>
    <col min="12804" max="12805" width="17.28515625" style="95" customWidth="1"/>
    <col min="12806" max="12806" width="20.28515625" style="95" customWidth="1"/>
    <col min="12807" max="12807" width="17.28515625" style="95" customWidth="1"/>
    <col min="12808" max="13054" width="9.140625" style="95"/>
    <col min="13055" max="13055" width="5.85546875" style="95" customWidth="1"/>
    <col min="13056" max="13056" width="29.28515625" style="95" customWidth="1"/>
    <col min="13057" max="13057" width="14.42578125" style="95" customWidth="1"/>
    <col min="13058" max="13058" width="17.5703125" style="95" customWidth="1"/>
    <col min="13059" max="13059" width="14.42578125" style="95" customWidth="1"/>
    <col min="13060" max="13061" width="17.28515625" style="95" customWidth="1"/>
    <col min="13062" max="13062" width="20.28515625" style="95" customWidth="1"/>
    <col min="13063" max="13063" width="17.28515625" style="95" customWidth="1"/>
    <col min="13064" max="13310" width="9.140625" style="95"/>
    <col min="13311" max="13311" width="5.85546875" style="95" customWidth="1"/>
    <col min="13312" max="13312" width="29.28515625" style="95" customWidth="1"/>
    <col min="13313" max="13313" width="14.42578125" style="95" customWidth="1"/>
    <col min="13314" max="13314" width="17.5703125" style="95" customWidth="1"/>
    <col min="13315" max="13315" width="14.42578125" style="95" customWidth="1"/>
    <col min="13316" max="13317" width="17.28515625" style="95" customWidth="1"/>
    <col min="13318" max="13318" width="20.28515625" style="95" customWidth="1"/>
    <col min="13319" max="13319" width="17.28515625" style="95" customWidth="1"/>
    <col min="13320" max="13566" width="9.140625" style="95"/>
    <col min="13567" max="13567" width="5.85546875" style="95" customWidth="1"/>
    <col min="13568" max="13568" width="29.28515625" style="95" customWidth="1"/>
    <col min="13569" max="13569" width="14.42578125" style="95" customWidth="1"/>
    <col min="13570" max="13570" width="17.5703125" style="95" customWidth="1"/>
    <col min="13571" max="13571" width="14.42578125" style="95" customWidth="1"/>
    <col min="13572" max="13573" width="17.28515625" style="95" customWidth="1"/>
    <col min="13574" max="13574" width="20.28515625" style="95" customWidth="1"/>
    <col min="13575" max="13575" width="17.28515625" style="95" customWidth="1"/>
    <col min="13576" max="13822" width="9.140625" style="95"/>
    <col min="13823" max="13823" width="5.85546875" style="95" customWidth="1"/>
    <col min="13824" max="13824" width="29.28515625" style="95" customWidth="1"/>
    <col min="13825" max="13825" width="14.42578125" style="95" customWidth="1"/>
    <col min="13826" max="13826" width="17.5703125" style="95" customWidth="1"/>
    <col min="13827" max="13827" width="14.42578125" style="95" customWidth="1"/>
    <col min="13828" max="13829" width="17.28515625" style="95" customWidth="1"/>
    <col min="13830" max="13830" width="20.28515625" style="95" customWidth="1"/>
    <col min="13831" max="13831" width="17.28515625" style="95" customWidth="1"/>
    <col min="13832" max="14078" width="9.140625" style="95"/>
    <col min="14079" max="14079" width="5.85546875" style="95" customWidth="1"/>
    <col min="14080" max="14080" width="29.28515625" style="95" customWidth="1"/>
    <col min="14081" max="14081" width="14.42578125" style="95" customWidth="1"/>
    <col min="14082" max="14082" width="17.5703125" style="95" customWidth="1"/>
    <col min="14083" max="14083" width="14.42578125" style="95" customWidth="1"/>
    <col min="14084" max="14085" width="17.28515625" style="95" customWidth="1"/>
    <col min="14086" max="14086" width="20.28515625" style="95" customWidth="1"/>
    <col min="14087" max="14087" width="17.28515625" style="95" customWidth="1"/>
    <col min="14088" max="14334" width="9.140625" style="95"/>
    <col min="14335" max="14335" width="5.85546875" style="95" customWidth="1"/>
    <col min="14336" max="14336" width="29.28515625" style="95" customWidth="1"/>
    <col min="14337" max="14337" width="14.42578125" style="95" customWidth="1"/>
    <col min="14338" max="14338" width="17.5703125" style="95" customWidth="1"/>
    <col min="14339" max="14339" width="14.42578125" style="95" customWidth="1"/>
    <col min="14340" max="14341" width="17.28515625" style="95" customWidth="1"/>
    <col min="14342" max="14342" width="20.28515625" style="95" customWidth="1"/>
    <col min="14343" max="14343" width="17.28515625" style="95" customWidth="1"/>
    <col min="14344" max="14590" width="9.140625" style="95"/>
    <col min="14591" max="14591" width="5.85546875" style="95" customWidth="1"/>
    <col min="14592" max="14592" width="29.28515625" style="95" customWidth="1"/>
    <col min="14593" max="14593" width="14.42578125" style="95" customWidth="1"/>
    <col min="14594" max="14594" width="17.5703125" style="95" customWidth="1"/>
    <col min="14595" max="14595" width="14.42578125" style="95" customWidth="1"/>
    <col min="14596" max="14597" width="17.28515625" style="95" customWidth="1"/>
    <col min="14598" max="14598" width="20.28515625" style="95" customWidth="1"/>
    <col min="14599" max="14599" width="17.28515625" style="95" customWidth="1"/>
    <col min="14600" max="14846" width="9.140625" style="95"/>
    <col min="14847" max="14847" width="5.85546875" style="95" customWidth="1"/>
    <col min="14848" max="14848" width="29.28515625" style="95" customWidth="1"/>
    <col min="14849" max="14849" width="14.42578125" style="95" customWidth="1"/>
    <col min="14850" max="14850" width="17.5703125" style="95" customWidth="1"/>
    <col min="14851" max="14851" width="14.42578125" style="95" customWidth="1"/>
    <col min="14852" max="14853" width="17.28515625" style="95" customWidth="1"/>
    <col min="14854" max="14854" width="20.28515625" style="95" customWidth="1"/>
    <col min="14855" max="14855" width="17.28515625" style="95" customWidth="1"/>
    <col min="14856" max="15102" width="9.140625" style="95"/>
    <col min="15103" max="15103" width="5.85546875" style="95" customWidth="1"/>
    <col min="15104" max="15104" width="29.28515625" style="95" customWidth="1"/>
    <col min="15105" max="15105" width="14.42578125" style="95" customWidth="1"/>
    <col min="15106" max="15106" width="17.5703125" style="95" customWidth="1"/>
    <col min="15107" max="15107" width="14.42578125" style="95" customWidth="1"/>
    <col min="15108" max="15109" width="17.28515625" style="95" customWidth="1"/>
    <col min="15110" max="15110" width="20.28515625" style="95" customWidth="1"/>
    <col min="15111" max="15111" width="17.28515625" style="95" customWidth="1"/>
    <col min="15112" max="15358" width="9.140625" style="95"/>
    <col min="15359" max="15359" width="5.85546875" style="95" customWidth="1"/>
    <col min="15360" max="15360" width="29.28515625" style="95" customWidth="1"/>
    <col min="15361" max="15361" width="14.42578125" style="95" customWidth="1"/>
    <col min="15362" max="15362" width="17.5703125" style="95" customWidth="1"/>
    <col min="15363" max="15363" width="14.42578125" style="95" customWidth="1"/>
    <col min="15364" max="15365" width="17.28515625" style="95" customWidth="1"/>
    <col min="15366" max="15366" width="20.28515625" style="95" customWidth="1"/>
    <col min="15367" max="15367" width="17.28515625" style="95" customWidth="1"/>
    <col min="15368" max="15614" width="9.140625" style="95"/>
    <col min="15615" max="15615" width="5.85546875" style="95" customWidth="1"/>
    <col min="15616" max="15616" width="29.28515625" style="95" customWidth="1"/>
    <col min="15617" max="15617" width="14.42578125" style="95" customWidth="1"/>
    <col min="15618" max="15618" width="17.5703125" style="95" customWidth="1"/>
    <col min="15619" max="15619" width="14.42578125" style="95" customWidth="1"/>
    <col min="15620" max="15621" width="17.28515625" style="95" customWidth="1"/>
    <col min="15622" max="15622" width="20.28515625" style="95" customWidth="1"/>
    <col min="15623" max="15623" width="17.28515625" style="95" customWidth="1"/>
    <col min="15624" max="15870" width="9.140625" style="95"/>
    <col min="15871" max="15871" width="5.85546875" style="95" customWidth="1"/>
    <col min="15872" max="15872" width="29.28515625" style="95" customWidth="1"/>
    <col min="15873" max="15873" width="14.42578125" style="95" customWidth="1"/>
    <col min="15874" max="15874" width="17.5703125" style="95" customWidth="1"/>
    <col min="15875" max="15875" width="14.42578125" style="95" customWidth="1"/>
    <col min="15876" max="15877" width="17.28515625" style="95" customWidth="1"/>
    <col min="15878" max="15878" width="20.28515625" style="95" customWidth="1"/>
    <col min="15879" max="15879" width="17.28515625" style="95" customWidth="1"/>
    <col min="15880" max="16126" width="9.140625" style="95"/>
    <col min="16127" max="16127" width="5.85546875" style="95" customWidth="1"/>
    <col min="16128" max="16128" width="29.28515625" style="95" customWidth="1"/>
    <col min="16129" max="16129" width="14.42578125" style="95" customWidth="1"/>
    <col min="16130" max="16130" width="17.5703125" style="95" customWidth="1"/>
    <col min="16131" max="16131" width="14.42578125" style="95" customWidth="1"/>
    <col min="16132" max="16133" width="17.28515625" style="95" customWidth="1"/>
    <col min="16134" max="16134" width="20.28515625" style="95" customWidth="1"/>
    <col min="16135" max="16135" width="17.28515625" style="95" customWidth="1"/>
    <col min="16136" max="16384" width="9.140625" style="95"/>
  </cols>
  <sheetData>
    <row r="1" spans="1:9" ht="15" x14ac:dyDescent="0.25">
      <c r="A1" s="18"/>
      <c r="B1" s="18"/>
      <c r="C1" s="18"/>
      <c r="D1" s="18"/>
      <c r="E1" s="18"/>
      <c r="F1" s="18"/>
      <c r="G1" s="18"/>
      <c r="H1" s="135" t="s">
        <v>45</v>
      </c>
      <c r="I1" s="135"/>
    </row>
    <row r="2" spans="1:9" ht="15" x14ac:dyDescent="0.25"/>
    <row r="3" spans="1:9" ht="15.75" x14ac:dyDescent="0.25">
      <c r="A3" s="136" t="s">
        <v>46</v>
      </c>
      <c r="B3" s="136"/>
      <c r="C3" s="136"/>
      <c r="D3" s="136"/>
      <c r="E3" s="136"/>
      <c r="F3" s="136"/>
      <c r="G3" s="136"/>
      <c r="H3" s="136"/>
      <c r="I3" s="136"/>
    </row>
    <row r="4" spans="1:9" ht="31.5" customHeight="1" x14ac:dyDescent="0.25">
      <c r="A4" s="137" t="s">
        <v>47</v>
      </c>
      <c r="B4" s="137"/>
      <c r="C4" s="137"/>
      <c r="D4" s="138" t="s">
        <v>198</v>
      </c>
      <c r="E4" s="138"/>
      <c r="F4" s="138"/>
      <c r="G4" s="138"/>
      <c r="H4" s="138"/>
      <c r="I4" s="138"/>
    </row>
    <row r="5" spans="1:9" ht="21" customHeight="1" x14ac:dyDescent="0.25">
      <c r="A5" s="135" t="s">
        <v>48</v>
      </c>
      <c r="B5" s="135"/>
      <c r="C5" s="135"/>
      <c r="D5" s="20" t="s">
        <v>199</v>
      </c>
      <c r="E5" s="20"/>
      <c r="F5" s="21"/>
      <c r="G5" s="21"/>
      <c r="H5" s="21"/>
      <c r="I5" s="21"/>
    </row>
    <row r="6" spans="1:9" ht="15" x14ac:dyDescent="0.25">
      <c r="A6" s="135" t="s">
        <v>49</v>
      </c>
      <c r="B6" s="135"/>
      <c r="C6" s="135"/>
      <c r="D6" s="22" t="s">
        <v>50</v>
      </c>
      <c r="E6" s="22"/>
      <c r="F6" s="22"/>
      <c r="G6" s="22"/>
      <c r="H6" s="22"/>
      <c r="I6" s="22"/>
    </row>
    <row r="7" spans="1:9" ht="15" x14ac:dyDescent="0.25">
      <c r="A7" s="89"/>
      <c r="B7" s="89"/>
      <c r="C7" s="23"/>
      <c r="D7" s="23"/>
      <c r="E7" s="23"/>
      <c r="F7" s="89"/>
      <c r="G7" s="89"/>
      <c r="H7" s="89"/>
      <c r="I7" s="89"/>
    </row>
    <row r="8" spans="1:9" ht="48.75" customHeight="1" x14ac:dyDescent="0.25">
      <c r="A8" s="148" t="s">
        <v>51</v>
      </c>
      <c r="B8" s="148" t="s">
        <v>52</v>
      </c>
      <c r="C8" s="153" t="s">
        <v>53</v>
      </c>
      <c r="D8" s="154"/>
      <c r="E8" s="155"/>
      <c r="F8" s="156" t="s">
        <v>54</v>
      </c>
      <c r="G8" s="156" t="s">
        <v>55</v>
      </c>
      <c r="H8" s="157" t="s">
        <v>56</v>
      </c>
      <c r="I8" s="148" t="s">
        <v>57</v>
      </c>
    </row>
    <row r="9" spans="1:9" ht="52.5" customHeight="1" x14ac:dyDescent="0.25">
      <c r="A9" s="149"/>
      <c r="B9" s="149"/>
      <c r="C9" s="24" t="s">
        <v>58</v>
      </c>
      <c r="D9" s="24" t="s">
        <v>8</v>
      </c>
      <c r="E9" s="24" t="s">
        <v>59</v>
      </c>
      <c r="F9" s="156"/>
      <c r="G9" s="156"/>
      <c r="H9" s="158"/>
      <c r="I9" s="149"/>
    </row>
    <row r="10" spans="1:9" ht="16.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0">
        <v>6</v>
      </c>
      <c r="G10" s="90">
        <v>7</v>
      </c>
      <c r="H10" s="90">
        <v>8</v>
      </c>
      <c r="I10" s="90">
        <v>9</v>
      </c>
    </row>
    <row r="11" spans="1:9" ht="23.25" customHeight="1" x14ac:dyDescent="0.25">
      <c r="A11" s="90"/>
      <c r="B11" s="150" t="s">
        <v>200</v>
      </c>
      <c r="C11" s="150"/>
      <c r="D11" s="150"/>
      <c r="E11" s="150"/>
      <c r="F11" s="150"/>
      <c r="G11" s="150"/>
      <c r="H11" s="150"/>
      <c r="I11" s="150"/>
    </row>
    <row r="12" spans="1:9" ht="27" x14ac:dyDescent="0.25">
      <c r="A12" s="142"/>
      <c r="B12" s="25" t="s">
        <v>60</v>
      </c>
      <c r="C12" s="26">
        <f>C13+C14</f>
        <v>113556.20051</v>
      </c>
      <c r="D12" s="26">
        <f>D13+D14</f>
        <v>107553.55128</v>
      </c>
      <c r="E12" s="26">
        <f>E13+E14</f>
        <v>107553.55128</v>
      </c>
      <c r="F12" s="145"/>
      <c r="G12" s="145"/>
      <c r="H12" s="145"/>
      <c r="I12" s="145"/>
    </row>
    <row r="13" spans="1:9" ht="15" x14ac:dyDescent="0.25">
      <c r="A13" s="151"/>
      <c r="B13" s="27" t="s">
        <v>61</v>
      </c>
      <c r="C13" s="26">
        <f t="shared" ref="C13:E15" si="0">C21+C140+C202+C289+C337</f>
        <v>7246.3</v>
      </c>
      <c r="D13" s="26">
        <f t="shared" si="0"/>
        <v>7246.3</v>
      </c>
      <c r="E13" s="26">
        <f t="shared" si="0"/>
        <v>7246.3</v>
      </c>
      <c r="F13" s="146"/>
      <c r="G13" s="146"/>
      <c r="H13" s="146"/>
      <c r="I13" s="146"/>
    </row>
    <row r="14" spans="1:9" ht="15" x14ac:dyDescent="0.25">
      <c r="A14" s="151"/>
      <c r="B14" s="27" t="s">
        <v>62</v>
      </c>
      <c r="C14" s="26">
        <f t="shared" si="0"/>
        <v>106309.90050999999</v>
      </c>
      <c r="D14" s="26">
        <f t="shared" si="0"/>
        <v>100307.25128</v>
      </c>
      <c r="E14" s="26">
        <f t="shared" si="0"/>
        <v>100307.25128</v>
      </c>
      <c r="F14" s="146"/>
      <c r="G14" s="146"/>
      <c r="H14" s="146"/>
      <c r="I14" s="146"/>
    </row>
    <row r="15" spans="1:9" ht="15" x14ac:dyDescent="0.25">
      <c r="A15" s="151"/>
      <c r="B15" s="27" t="s">
        <v>63</v>
      </c>
      <c r="C15" s="26">
        <f t="shared" si="0"/>
        <v>0</v>
      </c>
      <c r="D15" s="26">
        <f t="shared" si="0"/>
        <v>0</v>
      </c>
      <c r="E15" s="26">
        <f t="shared" si="0"/>
        <v>0</v>
      </c>
      <c r="F15" s="146"/>
      <c r="G15" s="146"/>
      <c r="H15" s="146"/>
      <c r="I15" s="146"/>
    </row>
    <row r="16" spans="1:9" ht="27" x14ac:dyDescent="0.25">
      <c r="A16" s="151"/>
      <c r="B16" s="27" t="s">
        <v>64</v>
      </c>
      <c r="C16" s="28"/>
      <c r="D16" s="28"/>
      <c r="E16" s="28"/>
      <c r="F16" s="146"/>
      <c r="G16" s="146"/>
      <c r="H16" s="146"/>
      <c r="I16" s="146"/>
    </row>
    <row r="17" spans="1:9" ht="15" x14ac:dyDescent="0.25">
      <c r="A17" s="151"/>
      <c r="B17" s="29" t="s">
        <v>65</v>
      </c>
      <c r="C17" s="28"/>
      <c r="D17" s="28"/>
      <c r="E17" s="28"/>
      <c r="F17" s="146"/>
      <c r="G17" s="146"/>
      <c r="H17" s="146"/>
      <c r="I17" s="146"/>
    </row>
    <row r="18" spans="1:9" ht="27" x14ac:dyDescent="0.25">
      <c r="A18" s="152"/>
      <c r="B18" s="30" t="s">
        <v>66</v>
      </c>
      <c r="C18" s="31"/>
      <c r="D18" s="31"/>
      <c r="E18" s="31"/>
      <c r="F18" s="147"/>
      <c r="G18" s="147"/>
      <c r="H18" s="147"/>
      <c r="I18" s="147"/>
    </row>
    <row r="19" spans="1:9" s="96" customFormat="1" ht="15" x14ac:dyDescent="0.25">
      <c r="A19" s="139" t="s">
        <v>67</v>
      </c>
      <c r="B19" s="140"/>
      <c r="C19" s="140"/>
      <c r="D19" s="140"/>
      <c r="E19" s="140"/>
      <c r="F19" s="140"/>
      <c r="G19" s="140"/>
      <c r="H19" s="140"/>
      <c r="I19" s="141"/>
    </row>
    <row r="20" spans="1:9" ht="15" x14ac:dyDescent="0.25">
      <c r="A20" s="142"/>
      <c r="B20" s="25" t="s">
        <v>68</v>
      </c>
      <c r="C20" s="32">
        <f>C28+C36+C53+C87+C130</f>
        <v>49156.829100000003</v>
      </c>
      <c r="D20" s="32">
        <f>D22</f>
        <v>49058.079100000003</v>
      </c>
      <c r="E20" s="32">
        <f>E28+E36+E53+E87+E130</f>
        <v>49058.079100000003</v>
      </c>
      <c r="F20" s="145"/>
      <c r="G20" s="145"/>
      <c r="H20" s="145"/>
      <c r="I20" s="145"/>
    </row>
    <row r="21" spans="1:9" ht="15" x14ac:dyDescent="0.25">
      <c r="A21" s="143"/>
      <c r="B21" s="27" t="s">
        <v>61</v>
      </c>
      <c r="C21" s="32">
        <f>C29+C37+C54+C88+C131</f>
        <v>0</v>
      </c>
      <c r="D21" s="32">
        <f>D30+D37+D54+D88+D131</f>
        <v>0</v>
      </c>
      <c r="E21" s="32">
        <f>E29+E37+E54+E88+E131</f>
        <v>0</v>
      </c>
      <c r="F21" s="146"/>
      <c r="G21" s="146"/>
      <c r="H21" s="146"/>
      <c r="I21" s="146"/>
    </row>
    <row r="22" spans="1:9" ht="15" x14ac:dyDescent="0.25">
      <c r="A22" s="143"/>
      <c r="B22" s="27" t="s">
        <v>62</v>
      </c>
      <c r="C22" s="32">
        <f>C30+C38+C55+C89+C132</f>
        <v>49156.829100000003</v>
      </c>
      <c r="D22" s="32">
        <f>D30+D38+D55+D89+D132</f>
        <v>49058.079100000003</v>
      </c>
      <c r="E22" s="32">
        <f>E30+E38+E55+E89+E132</f>
        <v>49058.079100000003</v>
      </c>
      <c r="F22" s="146"/>
      <c r="G22" s="146"/>
      <c r="H22" s="146"/>
      <c r="I22" s="146"/>
    </row>
    <row r="23" spans="1:9" ht="15" x14ac:dyDescent="0.25">
      <c r="A23" s="143"/>
      <c r="B23" s="27" t="s">
        <v>63</v>
      </c>
      <c r="C23" s="32">
        <f>C31+C39+C56+C90</f>
        <v>0</v>
      </c>
      <c r="D23" s="32">
        <f>D31+D39+D56+D90+D133</f>
        <v>0</v>
      </c>
      <c r="E23" s="32">
        <f>E31+E39+E56+E90+E133</f>
        <v>0</v>
      </c>
      <c r="F23" s="146"/>
      <c r="G23" s="146"/>
      <c r="H23" s="146"/>
      <c r="I23" s="146"/>
    </row>
    <row r="24" spans="1:9" ht="27" x14ac:dyDescent="0.25">
      <c r="A24" s="143"/>
      <c r="B24" s="27" t="s">
        <v>64</v>
      </c>
      <c r="C24" s="28"/>
      <c r="D24" s="28"/>
      <c r="E24" s="28"/>
      <c r="F24" s="146"/>
      <c r="G24" s="146"/>
      <c r="H24" s="146"/>
      <c r="I24" s="146"/>
    </row>
    <row r="25" spans="1:9" ht="15" x14ac:dyDescent="0.25">
      <c r="A25" s="143"/>
      <c r="B25" s="29" t="s">
        <v>65</v>
      </c>
      <c r="C25" s="28"/>
      <c r="D25" s="28"/>
      <c r="E25" s="28"/>
      <c r="F25" s="146"/>
      <c r="G25" s="146"/>
      <c r="H25" s="146"/>
      <c r="I25" s="146"/>
    </row>
    <row r="26" spans="1:9" ht="27" x14ac:dyDescent="0.25">
      <c r="A26" s="144"/>
      <c r="B26" s="30" t="s">
        <v>66</v>
      </c>
      <c r="C26" s="31"/>
      <c r="D26" s="31"/>
      <c r="E26" s="31"/>
      <c r="F26" s="147"/>
      <c r="G26" s="147"/>
      <c r="H26" s="147"/>
      <c r="I26" s="147"/>
    </row>
    <row r="27" spans="1:9" ht="67.5" customHeight="1" x14ac:dyDescent="0.25">
      <c r="A27" s="159" t="s">
        <v>69</v>
      </c>
      <c r="B27" s="33" t="s">
        <v>70</v>
      </c>
      <c r="C27" s="97"/>
      <c r="D27" s="97"/>
      <c r="E27" s="97"/>
      <c r="F27" s="160"/>
      <c r="G27" s="160"/>
      <c r="H27" s="160"/>
      <c r="I27" s="160"/>
    </row>
    <row r="28" spans="1:9" ht="15" x14ac:dyDescent="0.25">
      <c r="A28" s="159"/>
      <c r="B28" s="46" t="s">
        <v>71</v>
      </c>
      <c r="C28" s="98">
        <f>C29+C30</f>
        <v>0</v>
      </c>
      <c r="D28" s="98">
        <f>D29+D30</f>
        <v>0</v>
      </c>
      <c r="E28" s="98">
        <f>E29+E30</f>
        <v>0</v>
      </c>
      <c r="F28" s="160"/>
      <c r="G28" s="160"/>
      <c r="H28" s="160"/>
      <c r="I28" s="160"/>
    </row>
    <row r="29" spans="1:9" ht="15" x14ac:dyDescent="0.25">
      <c r="A29" s="159"/>
      <c r="B29" s="46" t="s">
        <v>61</v>
      </c>
      <c r="C29" s="98"/>
      <c r="D29" s="98"/>
      <c r="E29" s="98"/>
      <c r="F29" s="160"/>
      <c r="G29" s="160"/>
      <c r="H29" s="160"/>
      <c r="I29" s="160"/>
    </row>
    <row r="30" spans="1:9" ht="15" x14ac:dyDescent="0.25">
      <c r="A30" s="159"/>
      <c r="B30" s="46" t="s">
        <v>62</v>
      </c>
      <c r="C30" s="98">
        <v>0</v>
      </c>
      <c r="D30" s="98">
        <v>0</v>
      </c>
      <c r="E30" s="98">
        <v>0</v>
      </c>
      <c r="F30" s="160"/>
      <c r="G30" s="160"/>
      <c r="H30" s="160"/>
      <c r="I30" s="160"/>
    </row>
    <row r="31" spans="1:9" ht="15" x14ac:dyDescent="0.25">
      <c r="A31" s="159"/>
      <c r="B31" s="46" t="s">
        <v>63</v>
      </c>
      <c r="C31" s="98"/>
      <c r="D31" s="98"/>
      <c r="E31" s="98"/>
      <c r="F31" s="160"/>
      <c r="G31" s="160"/>
      <c r="H31" s="160"/>
      <c r="I31" s="160"/>
    </row>
    <row r="32" spans="1:9" ht="27" x14ac:dyDescent="0.25">
      <c r="A32" s="159"/>
      <c r="B32" s="46" t="s">
        <v>64</v>
      </c>
      <c r="C32" s="99"/>
      <c r="D32" s="99"/>
      <c r="E32" s="99"/>
      <c r="F32" s="160"/>
      <c r="G32" s="160"/>
      <c r="H32" s="160"/>
      <c r="I32" s="160"/>
    </row>
    <row r="33" spans="1:9" ht="15" x14ac:dyDescent="0.25">
      <c r="A33" s="159"/>
      <c r="B33" s="47" t="s">
        <v>65</v>
      </c>
      <c r="C33" s="99"/>
      <c r="D33" s="99"/>
      <c r="E33" s="99"/>
      <c r="F33" s="160"/>
      <c r="G33" s="160"/>
      <c r="H33" s="160"/>
      <c r="I33" s="160"/>
    </row>
    <row r="34" spans="1:9" ht="27" x14ac:dyDescent="0.25">
      <c r="A34" s="159"/>
      <c r="B34" s="48" t="s">
        <v>66</v>
      </c>
      <c r="C34" s="99"/>
      <c r="D34" s="99"/>
      <c r="E34" s="99"/>
      <c r="F34" s="160"/>
      <c r="G34" s="160"/>
      <c r="H34" s="160"/>
      <c r="I34" s="160"/>
    </row>
    <row r="35" spans="1:9" ht="42.75" customHeight="1" x14ac:dyDescent="0.25">
      <c r="A35" s="159" t="s">
        <v>72</v>
      </c>
      <c r="B35" s="33" t="s">
        <v>73</v>
      </c>
      <c r="C35" s="91"/>
      <c r="D35" s="91"/>
      <c r="E35" s="91"/>
      <c r="F35" s="161"/>
      <c r="G35" s="161"/>
      <c r="H35" s="160"/>
      <c r="I35" s="160"/>
    </row>
    <row r="36" spans="1:9" ht="15" x14ac:dyDescent="0.25">
      <c r="A36" s="159"/>
      <c r="B36" s="46" t="s">
        <v>71</v>
      </c>
      <c r="C36" s="98">
        <f>C37+C38</f>
        <v>340</v>
      </c>
      <c r="D36" s="98">
        <f>D37+D38</f>
        <v>340</v>
      </c>
      <c r="E36" s="98">
        <f>E37+E38</f>
        <v>340</v>
      </c>
      <c r="F36" s="160"/>
      <c r="G36" s="160"/>
      <c r="H36" s="160"/>
      <c r="I36" s="160"/>
    </row>
    <row r="37" spans="1:9" ht="15" x14ac:dyDescent="0.25">
      <c r="A37" s="159"/>
      <c r="B37" s="46" t="s">
        <v>61</v>
      </c>
      <c r="C37" s="98"/>
      <c r="D37" s="98"/>
      <c r="E37" s="98"/>
      <c r="F37" s="160"/>
      <c r="G37" s="160"/>
      <c r="H37" s="160"/>
      <c r="I37" s="160"/>
    </row>
    <row r="38" spans="1:9" ht="15" x14ac:dyDescent="0.25">
      <c r="A38" s="159"/>
      <c r="B38" s="46" t="s">
        <v>62</v>
      </c>
      <c r="C38" s="98">
        <v>340</v>
      </c>
      <c r="D38" s="98">
        <f>D46</f>
        <v>340</v>
      </c>
      <c r="E38" s="98">
        <f>E46</f>
        <v>340</v>
      </c>
      <c r="F38" s="160"/>
      <c r="G38" s="160"/>
      <c r="H38" s="160"/>
      <c r="I38" s="160"/>
    </row>
    <row r="39" spans="1:9" ht="15" x14ac:dyDescent="0.25">
      <c r="A39" s="159"/>
      <c r="B39" s="46" t="s">
        <v>63</v>
      </c>
      <c r="C39" s="100"/>
      <c r="D39" s="100"/>
      <c r="E39" s="100"/>
      <c r="F39" s="160"/>
      <c r="G39" s="160"/>
      <c r="H39" s="160"/>
      <c r="I39" s="160"/>
    </row>
    <row r="40" spans="1:9" ht="30.75" customHeight="1" x14ac:dyDescent="0.25">
      <c r="A40" s="159"/>
      <c r="B40" s="46" t="s">
        <v>64</v>
      </c>
      <c r="C40" s="46"/>
      <c r="D40" s="46"/>
      <c r="E40" s="46"/>
      <c r="F40" s="160"/>
      <c r="G40" s="160"/>
      <c r="H40" s="160"/>
      <c r="I40" s="160"/>
    </row>
    <row r="41" spans="1:9" ht="15" x14ac:dyDescent="0.25">
      <c r="A41" s="159"/>
      <c r="B41" s="47" t="s">
        <v>65</v>
      </c>
      <c r="C41" s="46"/>
      <c r="D41" s="46"/>
      <c r="E41" s="46"/>
      <c r="F41" s="160"/>
      <c r="G41" s="160"/>
      <c r="H41" s="160"/>
      <c r="I41" s="160"/>
    </row>
    <row r="42" spans="1:9" ht="27" x14ac:dyDescent="0.25">
      <c r="A42" s="159"/>
      <c r="B42" s="48" t="s">
        <v>66</v>
      </c>
      <c r="C42" s="46"/>
      <c r="D42" s="46"/>
      <c r="E42" s="46"/>
      <c r="F42" s="160"/>
      <c r="G42" s="160"/>
      <c r="H42" s="160"/>
      <c r="I42" s="160"/>
    </row>
    <row r="43" spans="1:9" ht="51" x14ac:dyDescent="0.25">
      <c r="A43" s="162" t="s">
        <v>201</v>
      </c>
      <c r="B43" s="101" t="s">
        <v>202</v>
      </c>
      <c r="C43" s="102">
        <f>C46</f>
        <v>340</v>
      </c>
      <c r="D43" s="102">
        <f>D46</f>
        <v>340</v>
      </c>
      <c r="E43" s="102">
        <f>E46</f>
        <v>340</v>
      </c>
      <c r="F43" s="164">
        <v>42522</v>
      </c>
      <c r="G43" s="164">
        <v>42675</v>
      </c>
      <c r="H43" s="166" t="s">
        <v>203</v>
      </c>
      <c r="I43" s="167"/>
    </row>
    <row r="44" spans="1:9" ht="15" x14ac:dyDescent="0.25">
      <c r="A44" s="163"/>
      <c r="B44" s="27" t="s">
        <v>71</v>
      </c>
      <c r="C44" s="27"/>
      <c r="D44" s="27"/>
      <c r="E44" s="27"/>
      <c r="F44" s="165"/>
      <c r="G44" s="165"/>
      <c r="H44" s="165"/>
      <c r="I44" s="168"/>
    </row>
    <row r="45" spans="1:9" ht="15" x14ac:dyDescent="0.25">
      <c r="A45" s="163"/>
      <c r="B45" s="27" t="s">
        <v>61</v>
      </c>
      <c r="C45" s="27"/>
      <c r="D45" s="27"/>
      <c r="E45" s="27"/>
      <c r="F45" s="165"/>
      <c r="G45" s="165"/>
      <c r="H45" s="165"/>
      <c r="I45" s="168"/>
    </row>
    <row r="46" spans="1:9" ht="15" x14ac:dyDescent="0.25">
      <c r="A46" s="163"/>
      <c r="B46" s="27" t="s">
        <v>62</v>
      </c>
      <c r="C46" s="103">
        <v>340</v>
      </c>
      <c r="D46" s="103">
        <v>340</v>
      </c>
      <c r="E46" s="103">
        <v>340</v>
      </c>
      <c r="F46" s="165"/>
      <c r="G46" s="165"/>
      <c r="H46" s="165"/>
      <c r="I46" s="168"/>
    </row>
    <row r="47" spans="1:9" ht="15" x14ac:dyDescent="0.25">
      <c r="A47" s="163"/>
      <c r="B47" s="27" t="s">
        <v>63</v>
      </c>
      <c r="C47" s="27"/>
      <c r="D47" s="27"/>
      <c r="E47" s="27"/>
      <c r="F47" s="165"/>
      <c r="G47" s="165"/>
      <c r="H47" s="165"/>
      <c r="I47" s="168"/>
    </row>
    <row r="48" spans="1:9" ht="27" x14ac:dyDescent="0.25">
      <c r="A48" s="163"/>
      <c r="B48" s="27" t="s">
        <v>64</v>
      </c>
      <c r="C48" s="27"/>
      <c r="D48" s="27"/>
      <c r="E48" s="27"/>
      <c r="F48" s="165"/>
      <c r="G48" s="165"/>
      <c r="H48" s="165"/>
      <c r="I48" s="168"/>
    </row>
    <row r="49" spans="1:18" ht="15" x14ac:dyDescent="0.25">
      <c r="A49" s="163"/>
      <c r="B49" s="29" t="s">
        <v>65</v>
      </c>
      <c r="C49" s="27"/>
      <c r="D49" s="27"/>
      <c r="E49" s="27"/>
      <c r="F49" s="165"/>
      <c r="G49" s="165"/>
      <c r="H49" s="165"/>
      <c r="I49" s="168"/>
    </row>
    <row r="50" spans="1:18" ht="27" x14ac:dyDescent="0.25">
      <c r="A50" s="163"/>
      <c r="B50" s="36" t="s">
        <v>66</v>
      </c>
      <c r="C50" s="27"/>
      <c r="D50" s="27"/>
      <c r="E50" s="27"/>
      <c r="F50" s="165"/>
      <c r="G50" s="165"/>
      <c r="H50" s="165"/>
      <c r="I50" s="169"/>
    </row>
    <row r="51" spans="1:18" ht="107.25" customHeight="1" x14ac:dyDescent="0.25">
      <c r="A51" s="163"/>
      <c r="B51" s="104" t="s">
        <v>204</v>
      </c>
      <c r="C51" s="105">
        <v>340</v>
      </c>
      <c r="D51" s="105">
        <v>340</v>
      </c>
      <c r="E51" s="105">
        <v>340</v>
      </c>
      <c r="F51" s="28" t="s">
        <v>80</v>
      </c>
      <c r="G51" s="28"/>
      <c r="H51" s="28" t="s">
        <v>80</v>
      </c>
      <c r="I51" s="38"/>
    </row>
    <row r="52" spans="1:18" ht="51" x14ac:dyDescent="0.25">
      <c r="A52" s="159" t="s">
        <v>74</v>
      </c>
      <c r="B52" s="33" t="s">
        <v>75</v>
      </c>
      <c r="C52" s="97"/>
      <c r="D52" s="97"/>
      <c r="E52" s="97"/>
      <c r="F52" s="161" t="s">
        <v>164</v>
      </c>
      <c r="G52" s="161">
        <v>42705</v>
      </c>
      <c r="H52" s="160"/>
      <c r="I52" s="160"/>
    </row>
    <row r="53" spans="1:18" s="39" customFormat="1" ht="13.5" x14ac:dyDescent="0.2">
      <c r="A53" s="159"/>
      <c r="B53" s="46" t="s">
        <v>71</v>
      </c>
      <c r="C53" s="98">
        <f>C54+C55+C56</f>
        <v>5803.3703000000005</v>
      </c>
      <c r="D53" s="98">
        <f>D54+D55+D56</f>
        <v>5803.3703000000005</v>
      </c>
      <c r="E53" s="98">
        <f>E54+E55+E56</f>
        <v>5803.3703000000005</v>
      </c>
      <c r="F53" s="160"/>
      <c r="G53" s="160"/>
      <c r="H53" s="160"/>
      <c r="I53" s="160"/>
      <c r="J53" s="19"/>
      <c r="K53" s="19"/>
      <c r="L53" s="19"/>
      <c r="M53" s="19"/>
      <c r="N53" s="19"/>
      <c r="O53" s="19"/>
      <c r="P53" s="19"/>
      <c r="Q53" s="19"/>
      <c r="R53" s="19"/>
    </row>
    <row r="54" spans="1:18" s="39" customFormat="1" ht="13.5" x14ac:dyDescent="0.2">
      <c r="A54" s="159"/>
      <c r="B54" s="46" t="s">
        <v>61</v>
      </c>
      <c r="C54" s="98"/>
      <c r="D54" s="98"/>
      <c r="E54" s="98"/>
      <c r="F54" s="160"/>
      <c r="G54" s="160"/>
      <c r="H54" s="160"/>
      <c r="I54" s="160"/>
      <c r="J54" s="19"/>
      <c r="K54" s="19"/>
      <c r="L54" s="19"/>
      <c r="M54" s="19"/>
      <c r="N54" s="19"/>
      <c r="O54" s="19"/>
      <c r="P54" s="19"/>
      <c r="Q54" s="19"/>
      <c r="R54" s="19"/>
    </row>
    <row r="55" spans="1:18" s="39" customFormat="1" ht="13.5" x14ac:dyDescent="0.2">
      <c r="A55" s="159"/>
      <c r="B55" s="46" t="s">
        <v>62</v>
      </c>
      <c r="C55" s="98">
        <f>C63+C73+C81</f>
        <v>5803.3703000000005</v>
      </c>
      <c r="D55" s="98">
        <f>D63+D73+D81</f>
        <v>5803.3703000000005</v>
      </c>
      <c r="E55" s="98">
        <f>E63+E73+E81</f>
        <v>5803.3703000000005</v>
      </c>
      <c r="F55" s="160"/>
      <c r="G55" s="160"/>
      <c r="H55" s="160"/>
      <c r="I55" s="160"/>
      <c r="J55" s="19"/>
      <c r="K55" s="19"/>
      <c r="L55" s="19"/>
      <c r="M55" s="19"/>
      <c r="N55" s="19"/>
      <c r="O55" s="19"/>
      <c r="P55" s="19"/>
      <c r="Q55" s="19"/>
      <c r="R55" s="19"/>
    </row>
    <row r="56" spans="1:18" s="39" customFormat="1" ht="13.5" x14ac:dyDescent="0.2">
      <c r="A56" s="159"/>
      <c r="B56" s="46" t="s">
        <v>63</v>
      </c>
      <c r="C56" s="100"/>
      <c r="D56" s="100"/>
      <c r="E56" s="100"/>
      <c r="F56" s="160"/>
      <c r="G56" s="160"/>
      <c r="H56" s="160"/>
      <c r="I56" s="160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27" x14ac:dyDescent="0.25">
      <c r="A57" s="159"/>
      <c r="B57" s="46" t="s">
        <v>64</v>
      </c>
      <c r="C57" s="106"/>
      <c r="D57" s="106"/>
      <c r="E57" s="106"/>
      <c r="F57" s="160"/>
      <c r="G57" s="160"/>
      <c r="H57" s="160"/>
      <c r="I57" s="160"/>
    </row>
    <row r="58" spans="1:18" ht="15" x14ac:dyDescent="0.25">
      <c r="A58" s="159"/>
      <c r="B58" s="47" t="s">
        <v>65</v>
      </c>
      <c r="C58" s="106"/>
      <c r="D58" s="106"/>
      <c r="E58" s="106"/>
      <c r="F58" s="160"/>
      <c r="G58" s="160"/>
      <c r="H58" s="160"/>
      <c r="I58" s="160"/>
    </row>
    <row r="59" spans="1:18" ht="27" x14ac:dyDescent="0.25">
      <c r="A59" s="159"/>
      <c r="B59" s="48" t="s">
        <v>66</v>
      </c>
      <c r="C59" s="46" t="s">
        <v>205</v>
      </c>
      <c r="D59" s="46"/>
      <c r="E59" s="46"/>
      <c r="F59" s="160"/>
      <c r="G59" s="160"/>
      <c r="H59" s="160"/>
      <c r="I59" s="160"/>
    </row>
    <row r="60" spans="1:18" ht="76.5" x14ac:dyDescent="0.25">
      <c r="A60" s="170" t="s">
        <v>206</v>
      </c>
      <c r="B60" s="107" t="s">
        <v>207</v>
      </c>
      <c r="C60" s="102">
        <f>C63</f>
        <v>4140</v>
      </c>
      <c r="D60" s="102">
        <f>D63</f>
        <v>4140</v>
      </c>
      <c r="E60" s="102">
        <f>E63</f>
        <v>4140</v>
      </c>
      <c r="F60" s="172"/>
      <c r="G60" s="172"/>
      <c r="H60" s="166" t="s">
        <v>208</v>
      </c>
      <c r="I60" s="174"/>
    </row>
    <row r="61" spans="1:18" ht="15" x14ac:dyDescent="0.25">
      <c r="A61" s="171"/>
      <c r="B61" s="108" t="s">
        <v>71</v>
      </c>
      <c r="C61" s="27"/>
      <c r="D61" s="27"/>
      <c r="E61" s="27"/>
      <c r="F61" s="173"/>
      <c r="G61" s="173"/>
      <c r="H61" s="165"/>
      <c r="I61" s="175"/>
    </row>
    <row r="62" spans="1:18" ht="15" x14ac:dyDescent="0.25">
      <c r="A62" s="171"/>
      <c r="B62" s="108" t="s">
        <v>61</v>
      </c>
      <c r="C62" s="27"/>
      <c r="D62" s="27"/>
      <c r="E62" s="27"/>
      <c r="F62" s="173"/>
      <c r="G62" s="173"/>
      <c r="H62" s="165"/>
      <c r="I62" s="175"/>
    </row>
    <row r="63" spans="1:18" ht="15" x14ac:dyDescent="0.25">
      <c r="A63" s="171"/>
      <c r="B63" s="108" t="s">
        <v>62</v>
      </c>
      <c r="C63" s="103">
        <v>4140</v>
      </c>
      <c r="D63" s="103">
        <v>4140</v>
      </c>
      <c r="E63" s="103">
        <v>4140</v>
      </c>
      <c r="F63" s="173"/>
      <c r="G63" s="173"/>
      <c r="H63" s="165"/>
      <c r="I63" s="175"/>
    </row>
    <row r="64" spans="1:18" ht="15" x14ac:dyDescent="0.25">
      <c r="A64" s="171"/>
      <c r="B64" s="108" t="s">
        <v>63</v>
      </c>
      <c r="C64" s="27" t="s">
        <v>164</v>
      </c>
      <c r="D64" s="27"/>
      <c r="E64" s="27"/>
      <c r="F64" s="173"/>
      <c r="G64" s="173"/>
      <c r="H64" s="165"/>
      <c r="I64" s="175"/>
    </row>
    <row r="65" spans="1:9" ht="27" x14ac:dyDescent="0.25">
      <c r="A65" s="171"/>
      <c r="B65" s="108" t="s">
        <v>64</v>
      </c>
      <c r="C65" s="27"/>
      <c r="D65" s="27"/>
      <c r="E65" s="27"/>
      <c r="F65" s="173"/>
      <c r="G65" s="173"/>
      <c r="H65" s="165"/>
      <c r="I65" s="175"/>
    </row>
    <row r="66" spans="1:9" ht="15" x14ac:dyDescent="0.25">
      <c r="A66" s="171"/>
      <c r="B66" s="109" t="s">
        <v>65</v>
      </c>
      <c r="C66" s="27"/>
      <c r="D66" s="27"/>
      <c r="E66" s="27"/>
      <c r="F66" s="173"/>
      <c r="G66" s="173"/>
      <c r="H66" s="165"/>
      <c r="I66" s="175"/>
    </row>
    <row r="67" spans="1:9" ht="27" x14ac:dyDescent="0.25">
      <c r="A67" s="171"/>
      <c r="B67" s="110" t="s">
        <v>66</v>
      </c>
      <c r="C67" s="27"/>
      <c r="D67" s="27"/>
      <c r="E67" s="27"/>
      <c r="F67" s="173"/>
      <c r="G67" s="173"/>
      <c r="H67" s="165"/>
      <c r="I67" s="175"/>
    </row>
    <row r="68" spans="1:9" ht="140.25" x14ac:dyDescent="0.25">
      <c r="A68" s="171"/>
      <c r="B68" s="111" t="s">
        <v>209</v>
      </c>
      <c r="C68" s="105">
        <v>4140</v>
      </c>
      <c r="D68" s="105">
        <v>4140</v>
      </c>
      <c r="E68" s="105">
        <v>4140</v>
      </c>
      <c r="F68" s="28" t="s">
        <v>80</v>
      </c>
      <c r="G68" s="28"/>
      <c r="H68" s="28" t="s">
        <v>80</v>
      </c>
      <c r="I68" s="38"/>
    </row>
    <row r="69" spans="1:9" ht="93" customHeight="1" x14ac:dyDescent="0.25">
      <c r="A69" s="171"/>
      <c r="B69" s="112" t="s">
        <v>210</v>
      </c>
      <c r="C69" s="113">
        <v>4140</v>
      </c>
      <c r="D69" s="113">
        <v>4140</v>
      </c>
      <c r="E69" s="113">
        <v>4140</v>
      </c>
      <c r="F69" s="114"/>
      <c r="G69" s="114"/>
      <c r="H69" s="114"/>
      <c r="I69" s="115"/>
    </row>
    <row r="70" spans="1:9" ht="76.5" x14ac:dyDescent="0.25">
      <c r="A70" s="176" t="s">
        <v>211</v>
      </c>
      <c r="B70" s="101" t="s">
        <v>212</v>
      </c>
      <c r="C70" s="102">
        <f>C73</f>
        <v>1513.2323899999999</v>
      </c>
      <c r="D70" s="102">
        <f>D73</f>
        <v>1513.2323899999999</v>
      </c>
      <c r="E70" s="102">
        <f>E73</f>
        <v>1513.2323899999999</v>
      </c>
      <c r="F70" s="179"/>
      <c r="G70" s="179"/>
      <c r="H70" s="182" t="s">
        <v>213</v>
      </c>
      <c r="I70" s="185"/>
    </row>
    <row r="71" spans="1:9" ht="15" x14ac:dyDescent="0.25">
      <c r="A71" s="177"/>
      <c r="B71" s="27" t="s">
        <v>71</v>
      </c>
      <c r="C71" s="116"/>
      <c r="D71" s="116"/>
      <c r="E71" s="116"/>
      <c r="F71" s="180"/>
      <c r="G71" s="180"/>
      <c r="H71" s="183"/>
      <c r="I71" s="186"/>
    </row>
    <row r="72" spans="1:9" ht="15" x14ac:dyDescent="0.25">
      <c r="A72" s="177"/>
      <c r="B72" s="27" t="s">
        <v>61</v>
      </c>
      <c r="C72" s="116"/>
      <c r="D72" s="116"/>
      <c r="E72" s="116"/>
      <c r="F72" s="180"/>
      <c r="G72" s="180"/>
      <c r="H72" s="183"/>
      <c r="I72" s="186"/>
    </row>
    <row r="73" spans="1:9" ht="15" x14ac:dyDescent="0.25">
      <c r="A73" s="177"/>
      <c r="B73" s="27" t="s">
        <v>62</v>
      </c>
      <c r="C73" s="103">
        <v>1513.2323899999999</v>
      </c>
      <c r="D73" s="103">
        <v>1513.2323899999999</v>
      </c>
      <c r="E73" s="103">
        <v>1513.2323899999999</v>
      </c>
      <c r="F73" s="180"/>
      <c r="G73" s="180"/>
      <c r="H73" s="183"/>
      <c r="I73" s="186"/>
    </row>
    <row r="74" spans="1:9" ht="15" x14ac:dyDescent="0.25">
      <c r="A74" s="177"/>
      <c r="B74" s="27" t="s">
        <v>63</v>
      </c>
      <c r="C74" s="116"/>
      <c r="D74" s="116"/>
      <c r="E74" s="116"/>
      <c r="F74" s="180"/>
      <c r="G74" s="180"/>
      <c r="H74" s="183"/>
      <c r="I74" s="186"/>
    </row>
    <row r="75" spans="1:9" ht="27" x14ac:dyDescent="0.25">
      <c r="A75" s="177"/>
      <c r="B75" s="27" t="s">
        <v>64</v>
      </c>
      <c r="C75" s="116"/>
      <c r="D75" s="116"/>
      <c r="E75" s="116"/>
      <c r="F75" s="180"/>
      <c r="G75" s="180"/>
      <c r="H75" s="183"/>
      <c r="I75" s="186"/>
    </row>
    <row r="76" spans="1:9" ht="15" x14ac:dyDescent="0.25">
      <c r="A76" s="177"/>
      <c r="B76" s="29" t="s">
        <v>65</v>
      </c>
      <c r="C76" s="116"/>
      <c r="D76" s="116"/>
      <c r="E76" s="116"/>
      <c r="F76" s="180"/>
      <c r="G76" s="180"/>
      <c r="H76" s="183"/>
      <c r="I76" s="186"/>
    </row>
    <row r="77" spans="1:9" ht="27" x14ac:dyDescent="0.25">
      <c r="A77" s="178"/>
      <c r="B77" s="36" t="s">
        <v>66</v>
      </c>
      <c r="C77" s="116"/>
      <c r="D77" s="116"/>
      <c r="E77" s="116"/>
      <c r="F77" s="181"/>
      <c r="G77" s="181"/>
      <c r="H77" s="184"/>
      <c r="I77" s="187"/>
    </row>
    <row r="78" spans="1:9" ht="51" x14ac:dyDescent="0.25">
      <c r="A78" s="176" t="s">
        <v>214</v>
      </c>
      <c r="B78" s="101" t="s">
        <v>215</v>
      </c>
      <c r="C78" s="102">
        <f>C81</f>
        <v>150.13791000000001</v>
      </c>
      <c r="D78" s="102">
        <f>D81</f>
        <v>150.13791000000001</v>
      </c>
      <c r="E78" s="102">
        <f>E81</f>
        <v>150.13791000000001</v>
      </c>
      <c r="F78" s="179"/>
      <c r="G78" s="179"/>
      <c r="H78" s="182" t="s">
        <v>216</v>
      </c>
      <c r="I78" s="185"/>
    </row>
    <row r="79" spans="1:9" ht="15" x14ac:dyDescent="0.25">
      <c r="A79" s="177"/>
      <c r="B79" s="27" t="s">
        <v>71</v>
      </c>
      <c r="C79" s="116"/>
      <c r="D79" s="116"/>
      <c r="E79" s="116"/>
      <c r="F79" s="180"/>
      <c r="G79" s="180"/>
      <c r="H79" s="183"/>
      <c r="I79" s="186"/>
    </row>
    <row r="80" spans="1:9" ht="15" x14ac:dyDescent="0.25">
      <c r="A80" s="177"/>
      <c r="B80" s="27" t="s">
        <v>61</v>
      </c>
      <c r="C80" s="116"/>
      <c r="D80" s="116"/>
      <c r="E80" s="116"/>
      <c r="F80" s="180"/>
      <c r="G80" s="180"/>
      <c r="H80" s="183"/>
      <c r="I80" s="186"/>
    </row>
    <row r="81" spans="1:18" ht="15" x14ac:dyDescent="0.25">
      <c r="A81" s="177"/>
      <c r="B81" s="27" t="s">
        <v>62</v>
      </c>
      <c r="C81" s="103">
        <v>150.13791000000001</v>
      </c>
      <c r="D81" s="103">
        <v>150.13791000000001</v>
      </c>
      <c r="E81" s="103">
        <v>150.13791000000001</v>
      </c>
      <c r="F81" s="180"/>
      <c r="G81" s="180"/>
      <c r="H81" s="183"/>
      <c r="I81" s="186"/>
    </row>
    <row r="82" spans="1:18" s="39" customFormat="1" ht="13.5" x14ac:dyDescent="0.2">
      <c r="A82" s="177"/>
      <c r="B82" s="27" t="s">
        <v>63</v>
      </c>
      <c r="C82" s="116"/>
      <c r="D82" s="116"/>
      <c r="E82" s="116"/>
      <c r="F82" s="180"/>
      <c r="G82" s="180"/>
      <c r="H82" s="183"/>
      <c r="I82" s="186"/>
      <c r="J82" s="19"/>
      <c r="K82" s="19"/>
      <c r="L82" s="19"/>
      <c r="M82" s="19"/>
      <c r="N82" s="19"/>
      <c r="O82" s="19"/>
      <c r="P82" s="19"/>
      <c r="Q82" s="19"/>
      <c r="R82" s="19"/>
    </row>
    <row r="83" spans="1:18" s="39" customFormat="1" ht="27" x14ac:dyDescent="0.2">
      <c r="A83" s="177"/>
      <c r="B83" s="27" t="s">
        <v>64</v>
      </c>
      <c r="C83" s="116"/>
      <c r="D83" s="116"/>
      <c r="E83" s="116"/>
      <c r="F83" s="180"/>
      <c r="G83" s="180"/>
      <c r="H83" s="183"/>
      <c r="I83" s="186"/>
      <c r="J83" s="19"/>
      <c r="K83" s="19"/>
      <c r="L83" s="19"/>
      <c r="M83" s="19"/>
      <c r="N83" s="19"/>
      <c r="O83" s="19"/>
      <c r="P83" s="19"/>
      <c r="Q83" s="19"/>
      <c r="R83" s="19"/>
    </row>
    <row r="84" spans="1:18" s="40" customFormat="1" ht="13.5" x14ac:dyDescent="0.25">
      <c r="A84" s="177"/>
      <c r="B84" s="29" t="s">
        <v>65</v>
      </c>
      <c r="C84" s="27"/>
      <c r="D84" s="27"/>
      <c r="E84" s="27"/>
      <c r="F84" s="180"/>
      <c r="G84" s="180"/>
      <c r="H84" s="183"/>
      <c r="I84" s="186"/>
    </row>
    <row r="85" spans="1:18" ht="27" x14ac:dyDescent="0.25">
      <c r="A85" s="178"/>
      <c r="B85" s="36" t="s">
        <v>66</v>
      </c>
      <c r="C85" s="27"/>
      <c r="D85" s="27"/>
      <c r="E85" s="27"/>
      <c r="F85" s="181"/>
      <c r="G85" s="181"/>
      <c r="H85" s="184"/>
      <c r="I85" s="187"/>
    </row>
    <row r="86" spans="1:18" ht="57" customHeight="1" x14ac:dyDescent="0.25">
      <c r="A86" s="159" t="s">
        <v>76</v>
      </c>
      <c r="B86" s="97" t="s">
        <v>77</v>
      </c>
      <c r="C86" s="97"/>
      <c r="D86" s="97"/>
      <c r="E86" s="97"/>
      <c r="F86" s="188"/>
      <c r="G86" s="188"/>
      <c r="H86" s="189"/>
      <c r="I86" s="189"/>
    </row>
    <row r="87" spans="1:18" ht="15" x14ac:dyDescent="0.25">
      <c r="A87" s="159"/>
      <c r="B87" s="46" t="s">
        <v>71</v>
      </c>
      <c r="C87" s="98">
        <f>C88+C89</f>
        <v>3270.9888000000001</v>
      </c>
      <c r="D87" s="98">
        <f>D88+D89</f>
        <v>3172.2388000000001</v>
      </c>
      <c r="E87" s="98">
        <f>E88+E89</f>
        <v>3172.2388000000001</v>
      </c>
      <c r="F87" s="189"/>
      <c r="G87" s="189"/>
      <c r="H87" s="189"/>
      <c r="I87" s="189"/>
    </row>
    <row r="88" spans="1:18" ht="15" x14ac:dyDescent="0.25">
      <c r="A88" s="159"/>
      <c r="B88" s="46" t="s">
        <v>61</v>
      </c>
      <c r="C88" s="98"/>
      <c r="D88" s="98"/>
      <c r="E88" s="98"/>
      <c r="F88" s="189"/>
      <c r="G88" s="189"/>
      <c r="H88" s="189"/>
      <c r="I88" s="189"/>
    </row>
    <row r="89" spans="1:18" ht="15" x14ac:dyDescent="0.25">
      <c r="A89" s="159"/>
      <c r="B89" s="46" t="s">
        <v>62</v>
      </c>
      <c r="C89" s="98">
        <f>C97+C106+C115+C124</f>
        <v>3270.9888000000001</v>
      </c>
      <c r="D89" s="98">
        <f>D106+D97+D115+D124</f>
        <v>3172.2388000000001</v>
      </c>
      <c r="E89" s="98">
        <f>E97+E106+E115+E124</f>
        <v>3172.2388000000001</v>
      </c>
      <c r="F89" s="189"/>
      <c r="G89" s="189"/>
      <c r="H89" s="189"/>
      <c r="I89" s="189"/>
    </row>
    <row r="90" spans="1:18" ht="15" x14ac:dyDescent="0.25">
      <c r="A90" s="159"/>
      <c r="B90" s="46" t="s">
        <v>63</v>
      </c>
      <c r="C90" s="98"/>
      <c r="D90" s="98"/>
      <c r="E90" s="98"/>
      <c r="F90" s="189"/>
      <c r="G90" s="189"/>
      <c r="H90" s="189"/>
      <c r="I90" s="189"/>
    </row>
    <row r="91" spans="1:18" ht="27" x14ac:dyDescent="0.25">
      <c r="A91" s="159"/>
      <c r="B91" s="46" t="s">
        <v>64</v>
      </c>
      <c r="C91" s="46"/>
      <c r="D91" s="46"/>
      <c r="E91" s="46"/>
      <c r="F91" s="189"/>
      <c r="G91" s="189"/>
      <c r="H91" s="189"/>
      <c r="I91" s="189"/>
    </row>
    <row r="92" spans="1:18" ht="15" x14ac:dyDescent="0.25">
      <c r="A92" s="159"/>
      <c r="B92" s="47" t="s">
        <v>65</v>
      </c>
      <c r="C92" s="46"/>
      <c r="D92" s="46"/>
      <c r="E92" s="46"/>
      <c r="F92" s="189"/>
      <c r="G92" s="189"/>
      <c r="H92" s="189"/>
      <c r="I92" s="189"/>
    </row>
    <row r="93" spans="1:18" ht="27" x14ac:dyDescent="0.25">
      <c r="A93" s="159"/>
      <c r="B93" s="48" t="s">
        <v>66</v>
      </c>
      <c r="C93" s="46"/>
      <c r="D93" s="46"/>
      <c r="E93" s="46"/>
      <c r="F93" s="189"/>
      <c r="G93" s="189"/>
      <c r="H93" s="189"/>
      <c r="I93" s="189"/>
    </row>
    <row r="94" spans="1:18" ht="54" customHeight="1" x14ac:dyDescent="0.25">
      <c r="A94" s="162" t="s">
        <v>184</v>
      </c>
      <c r="B94" s="101" t="s">
        <v>217</v>
      </c>
      <c r="C94" s="102">
        <f>C97</f>
        <v>1600</v>
      </c>
      <c r="D94" s="102">
        <f>D97</f>
        <v>1600</v>
      </c>
      <c r="E94" s="102">
        <f>E97</f>
        <v>1600</v>
      </c>
      <c r="F94" s="172"/>
      <c r="G94" s="172"/>
      <c r="H94" s="166" t="s">
        <v>218</v>
      </c>
      <c r="I94" s="174"/>
    </row>
    <row r="95" spans="1:18" ht="15" x14ac:dyDescent="0.25">
      <c r="A95" s="163"/>
      <c r="B95" s="27" t="s">
        <v>71</v>
      </c>
      <c r="C95" s="27"/>
      <c r="D95" s="27"/>
      <c r="E95" s="27"/>
      <c r="F95" s="173"/>
      <c r="G95" s="173"/>
      <c r="H95" s="165"/>
      <c r="I95" s="175"/>
    </row>
    <row r="96" spans="1:18" ht="15" x14ac:dyDescent="0.25">
      <c r="A96" s="163"/>
      <c r="B96" s="27" t="s">
        <v>61</v>
      </c>
      <c r="C96" s="27"/>
      <c r="D96" s="27"/>
      <c r="E96" s="27"/>
      <c r="F96" s="173"/>
      <c r="G96" s="173"/>
      <c r="H96" s="165"/>
      <c r="I96" s="175"/>
    </row>
    <row r="97" spans="1:9" ht="15" x14ac:dyDescent="0.25">
      <c r="A97" s="163"/>
      <c r="B97" s="27" t="s">
        <v>62</v>
      </c>
      <c r="C97" s="103">
        <v>1600</v>
      </c>
      <c r="D97" s="103">
        <v>1600</v>
      </c>
      <c r="E97" s="103">
        <v>1600</v>
      </c>
      <c r="F97" s="173"/>
      <c r="G97" s="173"/>
      <c r="H97" s="165"/>
      <c r="I97" s="175"/>
    </row>
    <row r="98" spans="1:9" ht="15" x14ac:dyDescent="0.25">
      <c r="A98" s="163"/>
      <c r="B98" s="27" t="s">
        <v>63</v>
      </c>
      <c r="C98" s="27"/>
      <c r="D98" s="27"/>
      <c r="E98" s="27"/>
      <c r="F98" s="173"/>
      <c r="G98" s="173"/>
      <c r="H98" s="165"/>
      <c r="I98" s="175"/>
    </row>
    <row r="99" spans="1:9" ht="27" x14ac:dyDescent="0.25">
      <c r="A99" s="163"/>
      <c r="B99" s="27" t="s">
        <v>64</v>
      </c>
      <c r="C99" s="27"/>
      <c r="D99" s="27"/>
      <c r="E99" s="27"/>
      <c r="F99" s="173"/>
      <c r="G99" s="173"/>
      <c r="H99" s="165"/>
      <c r="I99" s="175"/>
    </row>
    <row r="100" spans="1:9" ht="15" x14ac:dyDescent="0.25">
      <c r="A100" s="163"/>
      <c r="B100" s="29" t="s">
        <v>65</v>
      </c>
      <c r="C100" s="27"/>
      <c r="D100" s="27"/>
      <c r="E100" s="27"/>
      <c r="F100" s="173"/>
      <c r="G100" s="173"/>
      <c r="H100" s="165"/>
      <c r="I100" s="175"/>
    </row>
    <row r="101" spans="1:9" ht="27" x14ac:dyDescent="0.25">
      <c r="A101" s="163"/>
      <c r="B101" s="36" t="s">
        <v>66</v>
      </c>
      <c r="C101" s="27"/>
      <c r="D101" s="27"/>
      <c r="E101" s="27"/>
      <c r="F101" s="173"/>
      <c r="G101" s="173"/>
      <c r="H101" s="165"/>
      <c r="I101" s="175"/>
    </row>
    <row r="102" spans="1:9" ht="89.25" x14ac:dyDescent="0.25">
      <c r="A102" s="163"/>
      <c r="B102" s="104" t="s">
        <v>219</v>
      </c>
      <c r="C102" s="105">
        <v>1600</v>
      </c>
      <c r="D102" s="105">
        <v>1600</v>
      </c>
      <c r="E102" s="105">
        <v>1600</v>
      </c>
      <c r="F102" s="28" t="s">
        <v>80</v>
      </c>
      <c r="G102" s="28"/>
      <c r="H102" s="28" t="s">
        <v>80</v>
      </c>
      <c r="I102" s="38"/>
    </row>
    <row r="103" spans="1:9" ht="51" x14ac:dyDescent="0.25">
      <c r="A103" s="162" t="s">
        <v>185</v>
      </c>
      <c r="B103" s="101" t="s">
        <v>220</v>
      </c>
      <c r="C103" s="102">
        <f>C106</f>
        <v>61.38</v>
      </c>
      <c r="D103" s="102">
        <f>D106</f>
        <v>61.38</v>
      </c>
      <c r="E103" s="102">
        <f>E106</f>
        <v>61.38</v>
      </c>
      <c r="F103" s="172"/>
      <c r="G103" s="172"/>
      <c r="H103" s="166" t="s">
        <v>221</v>
      </c>
      <c r="I103" s="174"/>
    </row>
    <row r="104" spans="1:9" ht="15" x14ac:dyDescent="0.25">
      <c r="A104" s="163"/>
      <c r="B104" s="27" t="s">
        <v>71</v>
      </c>
      <c r="C104" s="27"/>
      <c r="D104" s="27"/>
      <c r="E104" s="27"/>
      <c r="F104" s="173"/>
      <c r="G104" s="173"/>
      <c r="H104" s="165"/>
      <c r="I104" s="175"/>
    </row>
    <row r="105" spans="1:9" ht="15" x14ac:dyDescent="0.25">
      <c r="A105" s="163"/>
      <c r="B105" s="27" t="s">
        <v>61</v>
      </c>
      <c r="C105" s="27"/>
      <c r="D105" s="27"/>
      <c r="E105" s="27"/>
      <c r="F105" s="173"/>
      <c r="G105" s="173"/>
      <c r="H105" s="165"/>
      <c r="I105" s="175"/>
    </row>
    <row r="106" spans="1:9" ht="15" x14ac:dyDescent="0.25">
      <c r="A106" s="163"/>
      <c r="B106" s="27" t="s">
        <v>62</v>
      </c>
      <c r="C106" s="103">
        <v>61.38</v>
      </c>
      <c r="D106" s="103">
        <v>61.38</v>
      </c>
      <c r="E106" s="103">
        <v>61.38</v>
      </c>
      <c r="F106" s="173"/>
      <c r="G106" s="173"/>
      <c r="H106" s="165"/>
      <c r="I106" s="175"/>
    </row>
    <row r="107" spans="1:9" ht="15" x14ac:dyDescent="0.25">
      <c r="A107" s="163"/>
      <c r="B107" s="27" t="s">
        <v>63</v>
      </c>
      <c r="C107" s="27"/>
      <c r="D107" s="27"/>
      <c r="E107" s="27"/>
      <c r="F107" s="173"/>
      <c r="G107" s="173"/>
      <c r="H107" s="165"/>
      <c r="I107" s="175"/>
    </row>
    <row r="108" spans="1:9" ht="27" x14ac:dyDescent="0.25">
      <c r="A108" s="163"/>
      <c r="B108" s="27" t="s">
        <v>64</v>
      </c>
      <c r="C108" s="27"/>
      <c r="D108" s="27"/>
      <c r="E108" s="27"/>
      <c r="F108" s="173"/>
      <c r="G108" s="173"/>
      <c r="H108" s="165"/>
      <c r="I108" s="175"/>
    </row>
    <row r="109" spans="1:9" ht="15" x14ac:dyDescent="0.25">
      <c r="A109" s="163"/>
      <c r="B109" s="29" t="s">
        <v>65</v>
      </c>
      <c r="C109" s="27"/>
      <c r="D109" s="27"/>
      <c r="E109" s="27"/>
      <c r="F109" s="173"/>
      <c r="G109" s="173"/>
      <c r="H109" s="165"/>
      <c r="I109" s="175"/>
    </row>
    <row r="110" spans="1:9" ht="27" x14ac:dyDescent="0.25">
      <c r="A110" s="163"/>
      <c r="B110" s="36" t="s">
        <v>66</v>
      </c>
      <c r="C110" s="27"/>
      <c r="D110" s="27"/>
      <c r="E110" s="27"/>
      <c r="F110" s="173"/>
      <c r="G110" s="173"/>
      <c r="H110" s="165"/>
      <c r="I110" s="175"/>
    </row>
    <row r="111" spans="1:9" ht="63.75" x14ac:dyDescent="0.25">
      <c r="A111" s="163"/>
      <c r="B111" s="104" t="s">
        <v>222</v>
      </c>
      <c r="C111" s="105">
        <v>61.38</v>
      </c>
      <c r="D111" s="105">
        <v>61.38</v>
      </c>
      <c r="E111" s="105">
        <v>61.38</v>
      </c>
      <c r="F111" s="28" t="s">
        <v>80</v>
      </c>
      <c r="G111" s="28"/>
      <c r="H111" s="28" t="s">
        <v>80</v>
      </c>
      <c r="I111" s="38"/>
    </row>
    <row r="112" spans="1:9" ht="51" x14ac:dyDescent="0.25">
      <c r="A112" s="162" t="s">
        <v>186</v>
      </c>
      <c r="B112" s="101" t="s">
        <v>223</v>
      </c>
      <c r="C112" s="102">
        <f>C115</f>
        <v>267.2088</v>
      </c>
      <c r="D112" s="102">
        <f>D115</f>
        <v>267.2088</v>
      </c>
      <c r="E112" s="102">
        <f>E115</f>
        <v>267.2088</v>
      </c>
      <c r="F112" s="172"/>
      <c r="G112" s="172"/>
      <c r="H112" s="166" t="s">
        <v>224</v>
      </c>
      <c r="I112" s="174"/>
    </row>
    <row r="113" spans="1:9" ht="15" x14ac:dyDescent="0.25">
      <c r="A113" s="163"/>
      <c r="B113" s="27" t="s">
        <v>71</v>
      </c>
      <c r="C113" s="27"/>
      <c r="D113" s="27"/>
      <c r="E113" s="27"/>
      <c r="F113" s="173"/>
      <c r="G113" s="173"/>
      <c r="H113" s="165"/>
      <c r="I113" s="175"/>
    </row>
    <row r="114" spans="1:9" ht="15" x14ac:dyDescent="0.25">
      <c r="A114" s="163"/>
      <c r="B114" s="27" t="s">
        <v>61</v>
      </c>
      <c r="C114" s="27"/>
      <c r="D114" s="27"/>
      <c r="E114" s="27"/>
      <c r="F114" s="173"/>
      <c r="G114" s="173"/>
      <c r="H114" s="165"/>
      <c r="I114" s="175"/>
    </row>
    <row r="115" spans="1:9" ht="15" x14ac:dyDescent="0.25">
      <c r="A115" s="163"/>
      <c r="B115" s="27" t="s">
        <v>62</v>
      </c>
      <c r="C115" s="103">
        <v>267.2088</v>
      </c>
      <c r="D115" s="103">
        <v>267.2088</v>
      </c>
      <c r="E115" s="103">
        <v>267.2088</v>
      </c>
      <c r="F115" s="173"/>
      <c r="G115" s="173"/>
      <c r="H115" s="165"/>
      <c r="I115" s="175"/>
    </row>
    <row r="116" spans="1:9" ht="15" x14ac:dyDescent="0.25">
      <c r="A116" s="163"/>
      <c r="B116" s="27" t="s">
        <v>63</v>
      </c>
      <c r="C116" s="27"/>
      <c r="D116" s="27"/>
      <c r="E116" s="27"/>
      <c r="F116" s="173"/>
      <c r="G116" s="173"/>
      <c r="H116" s="165"/>
      <c r="I116" s="175"/>
    </row>
    <row r="117" spans="1:9" ht="27" x14ac:dyDescent="0.25">
      <c r="A117" s="163"/>
      <c r="B117" s="27" t="s">
        <v>64</v>
      </c>
      <c r="C117" s="27"/>
      <c r="D117" s="27"/>
      <c r="E117" s="27"/>
      <c r="F117" s="173"/>
      <c r="G117" s="173"/>
      <c r="H117" s="165"/>
      <c r="I117" s="175"/>
    </row>
    <row r="118" spans="1:9" ht="15" x14ac:dyDescent="0.25">
      <c r="A118" s="163"/>
      <c r="B118" s="29" t="s">
        <v>65</v>
      </c>
      <c r="C118" s="27"/>
      <c r="D118" s="27"/>
      <c r="E118" s="27"/>
      <c r="F118" s="173"/>
      <c r="G118" s="173"/>
      <c r="H118" s="165"/>
      <c r="I118" s="175"/>
    </row>
    <row r="119" spans="1:9" ht="27" x14ac:dyDescent="0.25">
      <c r="A119" s="163"/>
      <c r="B119" s="36" t="s">
        <v>66</v>
      </c>
      <c r="C119" s="27"/>
      <c r="D119" s="27"/>
      <c r="E119" s="27"/>
      <c r="F119" s="173"/>
      <c r="G119" s="173"/>
      <c r="H119" s="165"/>
      <c r="I119" s="175"/>
    </row>
    <row r="120" spans="1:9" ht="55.5" customHeight="1" x14ac:dyDescent="0.25">
      <c r="A120" s="163"/>
      <c r="B120" s="104" t="s">
        <v>225</v>
      </c>
      <c r="C120" s="105">
        <v>267.2088</v>
      </c>
      <c r="D120" s="105">
        <v>267.2088</v>
      </c>
      <c r="E120" s="105">
        <v>267.2088</v>
      </c>
      <c r="F120" s="28" t="s">
        <v>80</v>
      </c>
      <c r="G120" s="28"/>
      <c r="H120" s="28" t="s">
        <v>80</v>
      </c>
      <c r="I120" s="38"/>
    </row>
    <row r="121" spans="1:9" ht="67.5" customHeight="1" x14ac:dyDescent="0.25">
      <c r="A121" s="162" t="s">
        <v>190</v>
      </c>
      <c r="B121" s="101" t="s">
        <v>226</v>
      </c>
      <c r="C121" s="102">
        <f>C124</f>
        <v>1342.4</v>
      </c>
      <c r="D121" s="102">
        <f>D124</f>
        <v>1243.6500000000001</v>
      </c>
      <c r="E121" s="102">
        <f>E124</f>
        <v>1243.6500000000001</v>
      </c>
      <c r="F121" s="172"/>
      <c r="G121" s="172"/>
      <c r="H121" s="166" t="s">
        <v>227</v>
      </c>
      <c r="I121" s="174"/>
    </row>
    <row r="122" spans="1:9" ht="15" x14ac:dyDescent="0.25">
      <c r="A122" s="163"/>
      <c r="B122" s="27" t="s">
        <v>71</v>
      </c>
      <c r="C122" s="27"/>
      <c r="D122" s="27"/>
      <c r="E122" s="27"/>
      <c r="F122" s="173"/>
      <c r="G122" s="173"/>
      <c r="H122" s="165"/>
      <c r="I122" s="175"/>
    </row>
    <row r="123" spans="1:9" ht="15" x14ac:dyDescent="0.25">
      <c r="A123" s="163"/>
      <c r="B123" s="27" t="s">
        <v>61</v>
      </c>
      <c r="C123" s="27"/>
      <c r="D123" s="27"/>
      <c r="E123" s="27"/>
      <c r="F123" s="173"/>
      <c r="G123" s="173"/>
      <c r="H123" s="165"/>
      <c r="I123" s="175"/>
    </row>
    <row r="124" spans="1:9" ht="15" x14ac:dyDescent="0.25">
      <c r="A124" s="163"/>
      <c r="B124" s="27" t="s">
        <v>62</v>
      </c>
      <c r="C124" s="103">
        <v>1342.4</v>
      </c>
      <c r="D124" s="103">
        <v>1243.6500000000001</v>
      </c>
      <c r="E124" s="103">
        <v>1243.6500000000001</v>
      </c>
      <c r="F124" s="173"/>
      <c r="G124" s="173"/>
      <c r="H124" s="165"/>
      <c r="I124" s="175"/>
    </row>
    <row r="125" spans="1:9" ht="15" x14ac:dyDescent="0.25">
      <c r="A125" s="163"/>
      <c r="B125" s="27" t="s">
        <v>63</v>
      </c>
      <c r="C125" s="27"/>
      <c r="D125" s="27"/>
      <c r="E125" s="27"/>
      <c r="F125" s="173"/>
      <c r="G125" s="173"/>
      <c r="H125" s="165"/>
      <c r="I125" s="175"/>
    </row>
    <row r="126" spans="1:9" ht="27" x14ac:dyDescent="0.25">
      <c r="A126" s="163"/>
      <c r="B126" s="27" t="s">
        <v>64</v>
      </c>
      <c r="C126" s="27"/>
      <c r="D126" s="27"/>
      <c r="E126" s="27"/>
      <c r="F126" s="173"/>
      <c r="G126" s="173"/>
      <c r="H126" s="165"/>
      <c r="I126" s="175"/>
    </row>
    <row r="127" spans="1:9" ht="15" x14ac:dyDescent="0.25">
      <c r="A127" s="163"/>
      <c r="B127" s="29" t="s">
        <v>65</v>
      </c>
      <c r="C127" s="27"/>
      <c r="D127" s="27"/>
      <c r="E127" s="27"/>
      <c r="F127" s="173"/>
      <c r="G127" s="173"/>
      <c r="H127" s="165"/>
      <c r="I127" s="175"/>
    </row>
    <row r="128" spans="1:9" ht="27" x14ac:dyDescent="0.25">
      <c r="A128" s="163"/>
      <c r="B128" s="36" t="s">
        <v>66</v>
      </c>
      <c r="C128" s="27"/>
      <c r="D128" s="27"/>
      <c r="E128" s="27"/>
      <c r="F128" s="173"/>
      <c r="G128" s="173"/>
      <c r="H128" s="165"/>
      <c r="I128" s="175"/>
    </row>
    <row r="129" spans="1:9" ht="51" x14ac:dyDescent="0.25">
      <c r="A129" s="159" t="s">
        <v>78</v>
      </c>
      <c r="B129" s="33" t="s">
        <v>228</v>
      </c>
      <c r="C129" s="97"/>
      <c r="D129" s="97"/>
      <c r="E129" s="97"/>
      <c r="F129" s="161">
        <v>42370</v>
      </c>
      <c r="G129" s="161">
        <v>42705</v>
      </c>
      <c r="H129" s="160" t="s">
        <v>79</v>
      </c>
      <c r="I129" s="160"/>
    </row>
    <row r="130" spans="1:9" ht="15" x14ac:dyDescent="0.25">
      <c r="A130" s="159"/>
      <c r="B130" s="46" t="s">
        <v>71</v>
      </c>
      <c r="C130" s="98">
        <f>C131+C132</f>
        <v>39742.47</v>
      </c>
      <c r="D130" s="98">
        <f>D131+D132</f>
        <v>39742.47</v>
      </c>
      <c r="E130" s="98">
        <f>E131+E132</f>
        <v>39742.47</v>
      </c>
      <c r="F130" s="160"/>
      <c r="G130" s="160"/>
      <c r="H130" s="160"/>
      <c r="I130" s="160"/>
    </row>
    <row r="131" spans="1:9" ht="15" x14ac:dyDescent="0.25">
      <c r="A131" s="159"/>
      <c r="B131" s="46" t="s">
        <v>61</v>
      </c>
      <c r="C131" s="98"/>
      <c r="D131" s="98"/>
      <c r="E131" s="98"/>
      <c r="F131" s="160"/>
      <c r="G131" s="160"/>
      <c r="H131" s="160"/>
      <c r="I131" s="160"/>
    </row>
    <row r="132" spans="1:9" ht="15" x14ac:dyDescent="0.25">
      <c r="A132" s="159"/>
      <c r="B132" s="46" t="s">
        <v>62</v>
      </c>
      <c r="C132" s="98">
        <v>39742.47</v>
      </c>
      <c r="D132" s="98">
        <v>39742.47</v>
      </c>
      <c r="E132" s="98">
        <v>39742.47</v>
      </c>
      <c r="F132" s="160"/>
      <c r="G132" s="160"/>
      <c r="H132" s="160"/>
      <c r="I132" s="160"/>
    </row>
    <row r="133" spans="1:9" ht="15" x14ac:dyDescent="0.25">
      <c r="A133" s="159"/>
      <c r="B133" s="46" t="s">
        <v>63</v>
      </c>
      <c r="C133" s="98"/>
      <c r="D133" s="98"/>
      <c r="E133" s="98"/>
      <c r="F133" s="160"/>
      <c r="G133" s="160"/>
      <c r="H133" s="160"/>
      <c r="I133" s="160"/>
    </row>
    <row r="134" spans="1:9" ht="27" x14ac:dyDescent="0.25">
      <c r="A134" s="159"/>
      <c r="B134" s="46" t="s">
        <v>64</v>
      </c>
      <c r="C134" s="46"/>
      <c r="D134" s="46"/>
      <c r="E134" s="46"/>
      <c r="F134" s="160"/>
      <c r="G134" s="160"/>
      <c r="H134" s="160"/>
      <c r="I134" s="160"/>
    </row>
    <row r="135" spans="1:9" ht="15" x14ac:dyDescent="0.25">
      <c r="A135" s="159"/>
      <c r="B135" s="47" t="s">
        <v>65</v>
      </c>
      <c r="C135" s="46"/>
      <c r="D135" s="46"/>
      <c r="E135" s="46"/>
      <c r="F135" s="160"/>
      <c r="G135" s="160"/>
      <c r="H135" s="160"/>
      <c r="I135" s="160"/>
    </row>
    <row r="136" spans="1:9" ht="27" x14ac:dyDescent="0.25">
      <c r="A136" s="159"/>
      <c r="B136" s="48" t="s">
        <v>66</v>
      </c>
      <c r="C136" s="46"/>
      <c r="D136" s="46"/>
      <c r="E136" s="46"/>
      <c r="F136" s="160"/>
      <c r="G136" s="160"/>
      <c r="H136" s="160"/>
      <c r="I136" s="160"/>
    </row>
    <row r="137" spans="1:9" ht="38.25" x14ac:dyDescent="0.25">
      <c r="A137" s="190"/>
      <c r="B137" s="37" t="s">
        <v>229</v>
      </c>
      <c r="C137" s="117" t="s">
        <v>230</v>
      </c>
      <c r="D137" s="117" t="s">
        <v>230</v>
      </c>
      <c r="E137" s="117" t="s">
        <v>230</v>
      </c>
      <c r="F137" s="118"/>
      <c r="G137" s="118"/>
      <c r="H137" s="118"/>
      <c r="I137" s="118"/>
    </row>
    <row r="138" spans="1:9" ht="15" x14ac:dyDescent="0.25">
      <c r="A138" s="139" t="s">
        <v>27</v>
      </c>
      <c r="B138" s="191"/>
      <c r="C138" s="191"/>
      <c r="D138" s="191"/>
      <c r="E138" s="191"/>
      <c r="F138" s="191"/>
      <c r="G138" s="191"/>
      <c r="H138" s="191"/>
      <c r="I138" s="192"/>
    </row>
    <row r="139" spans="1:9" ht="15" x14ac:dyDescent="0.25">
      <c r="A139" s="193"/>
      <c r="B139" s="48" t="s">
        <v>68</v>
      </c>
      <c r="C139" s="119">
        <f t="shared" ref="C139:E141" si="1">C147+C165+C193</f>
        <v>3984.2</v>
      </c>
      <c r="D139" s="119">
        <f t="shared" si="1"/>
        <v>3984.2</v>
      </c>
      <c r="E139" s="119">
        <f t="shared" si="1"/>
        <v>3984.2</v>
      </c>
      <c r="F139" s="193"/>
      <c r="G139" s="193"/>
      <c r="H139" s="193"/>
      <c r="I139" s="193"/>
    </row>
    <row r="140" spans="1:9" ht="15" x14ac:dyDescent="0.25">
      <c r="A140" s="190"/>
      <c r="B140" s="46" t="s">
        <v>61</v>
      </c>
      <c r="C140" s="119">
        <f t="shared" si="1"/>
        <v>0</v>
      </c>
      <c r="D140" s="119">
        <f t="shared" si="1"/>
        <v>0</v>
      </c>
      <c r="E140" s="119">
        <f t="shared" si="1"/>
        <v>0</v>
      </c>
      <c r="F140" s="193"/>
      <c r="G140" s="193"/>
      <c r="H140" s="193"/>
      <c r="I140" s="193"/>
    </row>
    <row r="141" spans="1:9" ht="15" x14ac:dyDescent="0.25">
      <c r="A141" s="190"/>
      <c r="B141" s="46" t="s">
        <v>62</v>
      </c>
      <c r="C141" s="119">
        <f t="shared" si="1"/>
        <v>3984.2</v>
      </c>
      <c r="D141" s="119">
        <f t="shared" si="1"/>
        <v>3984.2</v>
      </c>
      <c r="E141" s="119">
        <f t="shared" si="1"/>
        <v>3984.2</v>
      </c>
      <c r="F141" s="193"/>
      <c r="G141" s="193"/>
      <c r="H141" s="193"/>
      <c r="I141" s="193"/>
    </row>
    <row r="142" spans="1:9" ht="15" x14ac:dyDescent="0.25">
      <c r="A142" s="190"/>
      <c r="B142" s="46" t="s">
        <v>63</v>
      </c>
      <c r="C142" s="120"/>
      <c r="D142" s="120"/>
      <c r="E142" s="120"/>
      <c r="F142" s="193"/>
      <c r="G142" s="193"/>
      <c r="H142" s="193"/>
      <c r="I142" s="193"/>
    </row>
    <row r="143" spans="1:9" ht="27" x14ac:dyDescent="0.25">
      <c r="A143" s="190"/>
      <c r="B143" s="46" t="s">
        <v>64</v>
      </c>
      <c r="C143" s="121"/>
      <c r="D143" s="121"/>
      <c r="E143" s="121"/>
      <c r="F143" s="193"/>
      <c r="G143" s="193"/>
      <c r="H143" s="193"/>
      <c r="I143" s="193"/>
    </row>
    <row r="144" spans="1:9" ht="15" x14ac:dyDescent="0.25">
      <c r="A144" s="190"/>
      <c r="B144" s="47" t="s">
        <v>65</v>
      </c>
      <c r="C144" s="121"/>
      <c r="D144" s="121"/>
      <c r="E144" s="121"/>
      <c r="F144" s="193"/>
      <c r="G144" s="193"/>
      <c r="H144" s="193"/>
      <c r="I144" s="193"/>
    </row>
    <row r="145" spans="1:9" ht="27" x14ac:dyDescent="0.25">
      <c r="A145" s="190"/>
      <c r="B145" s="48" t="s">
        <v>66</v>
      </c>
      <c r="C145" s="121"/>
      <c r="D145" s="121"/>
      <c r="E145" s="121"/>
      <c r="F145" s="193"/>
      <c r="G145" s="193"/>
      <c r="H145" s="193"/>
      <c r="I145" s="193"/>
    </row>
    <row r="146" spans="1:9" ht="102" x14ac:dyDescent="0.25">
      <c r="A146" s="159" t="s">
        <v>28</v>
      </c>
      <c r="B146" s="33" t="s">
        <v>83</v>
      </c>
      <c r="C146" s="122"/>
      <c r="D146" s="122"/>
      <c r="E146" s="122"/>
      <c r="F146" s="194">
        <v>2015</v>
      </c>
      <c r="G146" s="194">
        <v>2017</v>
      </c>
      <c r="H146" s="195" t="s">
        <v>231</v>
      </c>
      <c r="I146" s="195"/>
    </row>
    <row r="147" spans="1:9" ht="15" x14ac:dyDescent="0.25">
      <c r="A147" s="159"/>
      <c r="B147" s="46" t="s">
        <v>71</v>
      </c>
      <c r="C147" s="123">
        <f>C148+C149</f>
        <v>3984.2</v>
      </c>
      <c r="D147" s="123">
        <f>D148+D149</f>
        <v>3984.2</v>
      </c>
      <c r="E147" s="123">
        <f>E148+E149</f>
        <v>3984.2</v>
      </c>
      <c r="F147" s="194"/>
      <c r="G147" s="194"/>
      <c r="H147" s="195"/>
      <c r="I147" s="195"/>
    </row>
    <row r="148" spans="1:9" ht="15" x14ac:dyDescent="0.25">
      <c r="A148" s="159"/>
      <c r="B148" s="46" t="s">
        <v>61</v>
      </c>
      <c r="C148" s="123">
        <v>0</v>
      </c>
      <c r="D148" s="123">
        <v>0</v>
      </c>
      <c r="E148" s="123">
        <v>0</v>
      </c>
      <c r="F148" s="194"/>
      <c r="G148" s="194"/>
      <c r="H148" s="195"/>
      <c r="I148" s="195"/>
    </row>
    <row r="149" spans="1:9" ht="15" x14ac:dyDescent="0.25">
      <c r="A149" s="159"/>
      <c r="B149" s="46" t="s">
        <v>62</v>
      </c>
      <c r="C149" s="123">
        <f>C157</f>
        <v>3984.2</v>
      </c>
      <c r="D149" s="123">
        <f>D157</f>
        <v>3984.2</v>
      </c>
      <c r="E149" s="123">
        <f>E157</f>
        <v>3984.2</v>
      </c>
      <c r="F149" s="194"/>
      <c r="G149" s="194"/>
      <c r="H149" s="195"/>
      <c r="I149" s="195"/>
    </row>
    <row r="150" spans="1:9" ht="15" x14ac:dyDescent="0.25">
      <c r="A150" s="159"/>
      <c r="B150" s="46" t="s">
        <v>63</v>
      </c>
      <c r="C150" s="123"/>
      <c r="D150" s="123"/>
      <c r="E150" s="123"/>
      <c r="F150" s="194"/>
      <c r="G150" s="194"/>
      <c r="H150" s="195"/>
      <c r="I150" s="195"/>
    </row>
    <row r="151" spans="1:9" ht="27" x14ac:dyDescent="0.25">
      <c r="A151" s="159"/>
      <c r="B151" s="46" t="s">
        <v>64</v>
      </c>
      <c r="C151" s="124"/>
      <c r="D151" s="124"/>
      <c r="E151" s="124"/>
      <c r="F151" s="194"/>
      <c r="G151" s="194"/>
      <c r="H151" s="195"/>
      <c r="I151" s="195"/>
    </row>
    <row r="152" spans="1:9" ht="15" x14ac:dyDescent="0.25">
      <c r="A152" s="159"/>
      <c r="B152" s="47" t="s">
        <v>65</v>
      </c>
      <c r="C152" s="124"/>
      <c r="D152" s="124"/>
      <c r="E152" s="124"/>
      <c r="F152" s="194"/>
      <c r="G152" s="194"/>
      <c r="H152" s="195"/>
      <c r="I152" s="195"/>
    </row>
    <row r="153" spans="1:9" ht="27" x14ac:dyDescent="0.25">
      <c r="A153" s="159"/>
      <c r="B153" s="48" t="s">
        <v>66</v>
      </c>
      <c r="C153" s="124"/>
      <c r="D153" s="124"/>
      <c r="E153" s="124"/>
      <c r="F153" s="194"/>
      <c r="G153" s="194"/>
      <c r="H153" s="195"/>
      <c r="I153" s="195"/>
    </row>
    <row r="154" spans="1:9" ht="107.25" customHeight="1" x14ac:dyDescent="0.25">
      <c r="A154" s="162" t="s">
        <v>232</v>
      </c>
      <c r="B154" s="101" t="s">
        <v>233</v>
      </c>
      <c r="C154" s="102">
        <f>C157</f>
        <v>3984.2</v>
      </c>
      <c r="D154" s="102">
        <f>D157</f>
        <v>3984.2</v>
      </c>
      <c r="E154" s="102">
        <f>E157</f>
        <v>3984.2</v>
      </c>
      <c r="F154" s="196"/>
      <c r="G154" s="196"/>
      <c r="H154" s="166"/>
      <c r="I154" s="174"/>
    </row>
    <row r="155" spans="1:9" ht="15" x14ac:dyDescent="0.25">
      <c r="A155" s="163"/>
      <c r="B155" s="27" t="s">
        <v>71</v>
      </c>
      <c r="C155" s="27"/>
      <c r="D155" s="27"/>
      <c r="E155" s="27"/>
      <c r="F155" s="197"/>
      <c r="G155" s="197"/>
      <c r="H155" s="165"/>
      <c r="I155" s="175"/>
    </row>
    <row r="156" spans="1:9" ht="15" x14ac:dyDescent="0.25">
      <c r="A156" s="163"/>
      <c r="B156" s="27" t="s">
        <v>61</v>
      </c>
      <c r="C156" s="27"/>
      <c r="D156" s="27"/>
      <c r="E156" s="27"/>
      <c r="F156" s="197"/>
      <c r="G156" s="197"/>
      <c r="H156" s="165"/>
      <c r="I156" s="175"/>
    </row>
    <row r="157" spans="1:9" ht="15" x14ac:dyDescent="0.25">
      <c r="A157" s="163"/>
      <c r="B157" s="27" t="s">
        <v>62</v>
      </c>
      <c r="C157" s="103">
        <v>3984.2</v>
      </c>
      <c r="D157" s="103">
        <v>3984.2</v>
      </c>
      <c r="E157" s="103">
        <v>3984.2</v>
      </c>
      <c r="F157" s="197"/>
      <c r="G157" s="197"/>
      <c r="H157" s="165"/>
      <c r="I157" s="175"/>
    </row>
    <row r="158" spans="1:9" ht="15" x14ac:dyDescent="0.25">
      <c r="A158" s="163"/>
      <c r="B158" s="27" t="s">
        <v>63</v>
      </c>
      <c r="C158" s="27"/>
      <c r="D158" s="27"/>
      <c r="E158" s="27"/>
      <c r="F158" s="197"/>
      <c r="G158" s="197"/>
      <c r="H158" s="165"/>
      <c r="I158" s="175"/>
    </row>
    <row r="159" spans="1:9" ht="27" x14ac:dyDescent="0.25">
      <c r="A159" s="163"/>
      <c r="B159" s="27" t="s">
        <v>64</v>
      </c>
      <c r="C159" s="27"/>
      <c r="D159" s="27"/>
      <c r="E159" s="27"/>
      <c r="F159" s="197"/>
      <c r="G159" s="197"/>
      <c r="H159" s="165"/>
      <c r="I159" s="175"/>
    </row>
    <row r="160" spans="1:9" ht="15" x14ac:dyDescent="0.25">
      <c r="A160" s="163"/>
      <c r="B160" s="29" t="s">
        <v>65</v>
      </c>
      <c r="C160" s="27"/>
      <c r="D160" s="27"/>
      <c r="E160" s="27"/>
      <c r="F160" s="197"/>
      <c r="G160" s="197"/>
      <c r="H160" s="165"/>
      <c r="I160" s="175"/>
    </row>
    <row r="161" spans="1:9" ht="27" x14ac:dyDescent="0.25">
      <c r="A161" s="163"/>
      <c r="B161" s="36" t="s">
        <v>66</v>
      </c>
      <c r="C161" s="27"/>
      <c r="D161" s="27"/>
      <c r="E161" s="27"/>
      <c r="F161" s="198"/>
      <c r="G161" s="198"/>
      <c r="H161" s="165"/>
      <c r="I161" s="175"/>
    </row>
    <row r="162" spans="1:9" ht="178.5" x14ac:dyDescent="0.25">
      <c r="A162" s="163"/>
      <c r="B162" s="104" t="s">
        <v>234</v>
      </c>
      <c r="C162" s="105">
        <v>3984.2</v>
      </c>
      <c r="D162" s="105">
        <v>3984.2</v>
      </c>
      <c r="E162" s="105">
        <v>3984.2</v>
      </c>
      <c r="F162" s="28" t="s">
        <v>80</v>
      </c>
      <c r="G162" s="28"/>
      <c r="H162" s="28" t="s">
        <v>80</v>
      </c>
      <c r="I162" s="38"/>
    </row>
    <row r="163" spans="1:9" ht="127.5" x14ac:dyDescent="0.25">
      <c r="A163" s="163"/>
      <c r="B163" s="104" t="s">
        <v>235</v>
      </c>
      <c r="C163" s="105">
        <v>3984.2</v>
      </c>
      <c r="D163" s="105">
        <v>3984.2</v>
      </c>
      <c r="E163" s="105">
        <v>3984.2</v>
      </c>
      <c r="F163" s="28"/>
      <c r="G163" s="28"/>
      <c r="H163" s="28"/>
      <c r="I163" s="38"/>
    </row>
    <row r="164" spans="1:9" ht="63.75" x14ac:dyDescent="0.25">
      <c r="A164" s="199" t="s">
        <v>84</v>
      </c>
      <c r="B164" s="33" t="s">
        <v>236</v>
      </c>
      <c r="C164" s="45"/>
      <c r="D164" s="45"/>
      <c r="E164" s="45"/>
      <c r="F164" s="203" t="s">
        <v>85</v>
      </c>
      <c r="G164" s="203" t="s">
        <v>237</v>
      </c>
      <c r="H164" s="206" t="s">
        <v>238</v>
      </c>
      <c r="I164" s="209"/>
    </row>
    <row r="165" spans="1:9" ht="15" x14ac:dyDescent="0.25">
      <c r="A165" s="200"/>
      <c r="B165" s="27" t="s">
        <v>71</v>
      </c>
      <c r="C165" s="125">
        <f>C166+C167</f>
        <v>0</v>
      </c>
      <c r="D165" s="125">
        <f>D166+D167</f>
        <v>0</v>
      </c>
      <c r="E165" s="125">
        <f>E166+E167</f>
        <v>0</v>
      </c>
      <c r="F165" s="204"/>
      <c r="G165" s="204"/>
      <c r="H165" s="207"/>
      <c r="I165" s="210"/>
    </row>
    <row r="166" spans="1:9" ht="15" x14ac:dyDescent="0.25">
      <c r="A166" s="200"/>
      <c r="B166" s="27" t="s">
        <v>61</v>
      </c>
      <c r="C166" s="125"/>
      <c r="D166" s="125"/>
      <c r="E166" s="125"/>
      <c r="F166" s="204"/>
      <c r="G166" s="204"/>
      <c r="H166" s="207"/>
      <c r="I166" s="210"/>
    </row>
    <row r="167" spans="1:9" ht="15" x14ac:dyDescent="0.25">
      <c r="A167" s="200"/>
      <c r="B167" s="27" t="s">
        <v>62</v>
      </c>
      <c r="C167" s="125">
        <f>C175+C185</f>
        <v>0</v>
      </c>
      <c r="D167" s="125">
        <f>D175+D185</f>
        <v>0</v>
      </c>
      <c r="E167" s="125">
        <f>E175+E185</f>
        <v>0</v>
      </c>
      <c r="F167" s="204"/>
      <c r="G167" s="204"/>
      <c r="H167" s="207"/>
      <c r="I167" s="210"/>
    </row>
    <row r="168" spans="1:9" ht="15" x14ac:dyDescent="0.25">
      <c r="A168" s="200"/>
      <c r="B168" s="27" t="s">
        <v>63</v>
      </c>
      <c r="C168" s="41"/>
      <c r="D168" s="41"/>
      <c r="E168" s="41"/>
      <c r="F168" s="204"/>
      <c r="G168" s="204"/>
      <c r="H168" s="207"/>
      <c r="I168" s="210"/>
    </row>
    <row r="169" spans="1:9" ht="27" x14ac:dyDescent="0.25">
      <c r="A169" s="200"/>
      <c r="B169" s="27" t="s">
        <v>64</v>
      </c>
      <c r="C169" s="42"/>
      <c r="D169" s="42"/>
      <c r="E169" s="42"/>
      <c r="F169" s="204"/>
      <c r="G169" s="204"/>
      <c r="H169" s="207"/>
      <c r="I169" s="210"/>
    </row>
    <row r="170" spans="1:9" ht="15" x14ac:dyDescent="0.25">
      <c r="A170" s="201"/>
      <c r="B170" s="29" t="s">
        <v>65</v>
      </c>
      <c r="C170" s="43"/>
      <c r="D170" s="43"/>
      <c r="E170" s="43"/>
      <c r="F170" s="204"/>
      <c r="G170" s="204"/>
      <c r="H170" s="207"/>
      <c r="I170" s="210"/>
    </row>
    <row r="171" spans="1:9" ht="27" x14ac:dyDescent="0.25">
      <c r="A171" s="202"/>
      <c r="B171" s="30" t="s">
        <v>66</v>
      </c>
      <c r="C171" s="44"/>
      <c r="D171" s="44"/>
      <c r="E171" s="44"/>
      <c r="F171" s="205"/>
      <c r="G171" s="205"/>
      <c r="H171" s="208"/>
      <c r="I171" s="211"/>
    </row>
    <row r="172" spans="1:9" ht="63.75" x14ac:dyDescent="0.25">
      <c r="A172" s="162" t="s">
        <v>239</v>
      </c>
      <c r="B172" s="101" t="s">
        <v>240</v>
      </c>
      <c r="C172" s="102">
        <f>C175</f>
        <v>0</v>
      </c>
      <c r="D172" s="102">
        <f>D175</f>
        <v>0</v>
      </c>
      <c r="E172" s="102">
        <f>E175</f>
        <v>0</v>
      </c>
      <c r="F172" s="196"/>
      <c r="G172" s="196"/>
      <c r="H172" s="166"/>
      <c r="I172" s="174"/>
    </row>
    <row r="173" spans="1:9" ht="15" x14ac:dyDescent="0.25">
      <c r="A173" s="163"/>
      <c r="B173" s="27" t="s">
        <v>71</v>
      </c>
      <c r="C173" s="27"/>
      <c r="D173" s="27"/>
      <c r="E173" s="27"/>
      <c r="F173" s="197"/>
      <c r="G173" s="197"/>
      <c r="H173" s="165"/>
      <c r="I173" s="175"/>
    </row>
    <row r="174" spans="1:9" ht="15" x14ac:dyDescent="0.25">
      <c r="A174" s="163"/>
      <c r="B174" s="27" t="s">
        <v>61</v>
      </c>
      <c r="C174" s="27"/>
      <c r="D174" s="27"/>
      <c r="E174" s="27"/>
      <c r="F174" s="197"/>
      <c r="G174" s="197"/>
      <c r="H174" s="165"/>
      <c r="I174" s="175"/>
    </row>
    <row r="175" spans="1:9" ht="15" x14ac:dyDescent="0.25">
      <c r="A175" s="163"/>
      <c r="B175" s="27" t="s">
        <v>62</v>
      </c>
      <c r="C175" s="103">
        <v>0</v>
      </c>
      <c r="D175" s="103">
        <v>0</v>
      </c>
      <c r="E175" s="103">
        <v>0</v>
      </c>
      <c r="F175" s="197"/>
      <c r="G175" s="197"/>
      <c r="H175" s="165"/>
      <c r="I175" s="175"/>
    </row>
    <row r="176" spans="1:9" ht="15" x14ac:dyDescent="0.25">
      <c r="A176" s="163"/>
      <c r="B176" s="27" t="s">
        <v>63</v>
      </c>
      <c r="C176" s="27"/>
      <c r="D176" s="27"/>
      <c r="E176" s="27"/>
      <c r="F176" s="197"/>
      <c r="G176" s="197"/>
      <c r="H176" s="165"/>
      <c r="I176" s="175"/>
    </row>
    <row r="177" spans="1:9" ht="27" x14ac:dyDescent="0.25">
      <c r="A177" s="163"/>
      <c r="B177" s="27" t="s">
        <v>64</v>
      </c>
      <c r="C177" s="27"/>
      <c r="D177" s="27"/>
      <c r="E177" s="27"/>
      <c r="F177" s="197"/>
      <c r="G177" s="197"/>
      <c r="H177" s="165"/>
      <c r="I177" s="175"/>
    </row>
    <row r="178" spans="1:9" ht="15" x14ac:dyDescent="0.25">
      <c r="A178" s="163"/>
      <c r="B178" s="29" t="s">
        <v>65</v>
      </c>
      <c r="C178" s="27"/>
      <c r="D178" s="27"/>
      <c r="E178" s="27"/>
      <c r="F178" s="197"/>
      <c r="G178" s="197"/>
      <c r="H178" s="165"/>
      <c r="I178" s="175"/>
    </row>
    <row r="179" spans="1:9" ht="27" x14ac:dyDescent="0.25">
      <c r="A179" s="163"/>
      <c r="B179" s="36" t="s">
        <v>66</v>
      </c>
      <c r="C179" s="27"/>
      <c r="D179" s="27"/>
      <c r="E179" s="27"/>
      <c r="F179" s="198"/>
      <c r="G179" s="198"/>
      <c r="H179" s="165"/>
      <c r="I179" s="175"/>
    </row>
    <row r="180" spans="1:9" ht="143.25" customHeight="1" x14ac:dyDescent="0.25">
      <c r="A180" s="163"/>
      <c r="B180" s="104" t="s">
        <v>241</v>
      </c>
      <c r="C180" s="105">
        <v>0</v>
      </c>
      <c r="D180" s="105">
        <v>0</v>
      </c>
      <c r="E180" s="105">
        <v>0</v>
      </c>
      <c r="F180" s="28" t="s">
        <v>80</v>
      </c>
      <c r="G180" s="28"/>
      <c r="H180" s="28" t="s">
        <v>80</v>
      </c>
      <c r="I180" s="38"/>
    </row>
    <row r="181" spans="1:9" ht="81" customHeight="1" x14ac:dyDescent="0.25">
      <c r="A181" s="163"/>
      <c r="B181" s="104" t="s">
        <v>242</v>
      </c>
      <c r="C181" s="105">
        <v>0</v>
      </c>
      <c r="D181" s="105">
        <v>0</v>
      </c>
      <c r="E181" s="105">
        <v>0</v>
      </c>
      <c r="F181" s="28"/>
      <c r="G181" s="28"/>
      <c r="H181" s="28"/>
      <c r="I181" s="38"/>
    </row>
    <row r="182" spans="1:9" ht="76.5" x14ac:dyDescent="0.25">
      <c r="A182" s="162" t="s">
        <v>243</v>
      </c>
      <c r="B182" s="101" t="s">
        <v>244</v>
      </c>
      <c r="C182" s="102">
        <v>0</v>
      </c>
      <c r="D182" s="102">
        <f>D185</f>
        <v>0</v>
      </c>
      <c r="E182" s="102">
        <f>E185</f>
        <v>0</v>
      </c>
      <c r="F182" s="196"/>
      <c r="G182" s="196"/>
      <c r="H182" s="166"/>
      <c r="I182" s="174"/>
    </row>
    <row r="183" spans="1:9" ht="15" x14ac:dyDescent="0.25">
      <c r="A183" s="163"/>
      <c r="B183" s="27" t="s">
        <v>71</v>
      </c>
      <c r="C183" s="27"/>
      <c r="D183" s="27"/>
      <c r="E183" s="27"/>
      <c r="F183" s="197"/>
      <c r="G183" s="197"/>
      <c r="H183" s="165"/>
      <c r="I183" s="175"/>
    </row>
    <row r="184" spans="1:9" ht="15" x14ac:dyDescent="0.25">
      <c r="A184" s="163"/>
      <c r="B184" s="27" t="s">
        <v>61</v>
      </c>
      <c r="C184" s="27"/>
      <c r="D184" s="27"/>
      <c r="E184" s="27"/>
      <c r="F184" s="197"/>
      <c r="G184" s="197"/>
      <c r="H184" s="165"/>
      <c r="I184" s="175"/>
    </row>
    <row r="185" spans="1:9" ht="15" x14ac:dyDescent="0.25">
      <c r="A185" s="163"/>
      <c r="B185" s="27" t="s">
        <v>62</v>
      </c>
      <c r="C185" s="103">
        <v>0</v>
      </c>
      <c r="D185" s="103">
        <v>0</v>
      </c>
      <c r="E185" s="103">
        <v>0</v>
      </c>
      <c r="F185" s="197"/>
      <c r="G185" s="197"/>
      <c r="H185" s="165"/>
      <c r="I185" s="175"/>
    </row>
    <row r="186" spans="1:9" ht="15" x14ac:dyDescent="0.25">
      <c r="A186" s="163"/>
      <c r="B186" s="27" t="s">
        <v>63</v>
      </c>
      <c r="C186" s="27"/>
      <c r="D186" s="27"/>
      <c r="E186" s="27"/>
      <c r="F186" s="197"/>
      <c r="G186" s="197"/>
      <c r="H186" s="165"/>
      <c r="I186" s="175"/>
    </row>
    <row r="187" spans="1:9" ht="27" x14ac:dyDescent="0.25">
      <c r="A187" s="163"/>
      <c r="B187" s="27" t="s">
        <v>64</v>
      </c>
      <c r="C187" s="27"/>
      <c r="D187" s="27"/>
      <c r="E187" s="27"/>
      <c r="F187" s="197"/>
      <c r="G187" s="197"/>
      <c r="H187" s="165"/>
      <c r="I187" s="175"/>
    </row>
    <row r="188" spans="1:9" ht="15" x14ac:dyDescent="0.25">
      <c r="A188" s="163"/>
      <c r="B188" s="29" t="s">
        <v>65</v>
      </c>
      <c r="C188" s="27"/>
      <c r="D188" s="27"/>
      <c r="E188" s="27"/>
      <c r="F188" s="197"/>
      <c r="G188" s="197"/>
      <c r="H188" s="165"/>
      <c r="I188" s="175"/>
    </row>
    <row r="189" spans="1:9" ht="27" x14ac:dyDescent="0.25">
      <c r="A189" s="163"/>
      <c r="B189" s="36" t="s">
        <v>66</v>
      </c>
      <c r="C189" s="27"/>
      <c r="D189" s="27"/>
      <c r="E189" s="27"/>
      <c r="F189" s="198"/>
      <c r="G189" s="198"/>
      <c r="H189" s="165"/>
      <c r="I189" s="175"/>
    </row>
    <row r="190" spans="1:9" ht="145.5" customHeight="1" x14ac:dyDescent="0.25">
      <c r="A190" s="163"/>
      <c r="B190" s="104" t="s">
        <v>245</v>
      </c>
      <c r="C190" s="105">
        <v>0</v>
      </c>
      <c r="D190" s="105">
        <v>0</v>
      </c>
      <c r="E190" s="105">
        <v>0</v>
      </c>
      <c r="F190" s="28" t="s">
        <v>80</v>
      </c>
      <c r="G190" s="28"/>
      <c r="H190" s="28" t="s">
        <v>80</v>
      </c>
      <c r="I190" s="38"/>
    </row>
    <row r="191" spans="1:9" ht="96" customHeight="1" x14ac:dyDescent="0.25">
      <c r="A191" s="163"/>
      <c r="B191" s="104" t="s">
        <v>246</v>
      </c>
      <c r="C191" s="105">
        <v>0</v>
      </c>
      <c r="D191" s="105">
        <v>0</v>
      </c>
      <c r="E191" s="105">
        <v>0</v>
      </c>
      <c r="F191" s="28"/>
      <c r="G191" s="28"/>
      <c r="H191" s="28"/>
      <c r="I191" s="38"/>
    </row>
    <row r="192" spans="1:9" ht="68.25" customHeight="1" x14ac:dyDescent="0.25">
      <c r="A192" s="159" t="s">
        <v>86</v>
      </c>
      <c r="B192" s="33" t="s">
        <v>87</v>
      </c>
      <c r="C192" s="122"/>
      <c r="D192" s="122"/>
      <c r="E192" s="122"/>
      <c r="F192" s="212"/>
      <c r="G192" s="212"/>
      <c r="H192" s="195"/>
      <c r="I192" s="195"/>
    </row>
    <row r="193" spans="1:9" ht="15" x14ac:dyDescent="0.25">
      <c r="A193" s="159"/>
      <c r="B193" s="46" t="s">
        <v>71</v>
      </c>
      <c r="C193" s="123">
        <f>C194+C195</f>
        <v>0</v>
      </c>
      <c r="D193" s="123">
        <f>D194+D195</f>
        <v>0</v>
      </c>
      <c r="E193" s="123">
        <f>E194+E195</f>
        <v>0</v>
      </c>
      <c r="F193" s="212"/>
      <c r="G193" s="212"/>
      <c r="H193" s="195"/>
      <c r="I193" s="195"/>
    </row>
    <row r="194" spans="1:9" ht="15" x14ac:dyDescent="0.25">
      <c r="A194" s="159"/>
      <c r="B194" s="46" t="s">
        <v>61</v>
      </c>
      <c r="C194" s="123"/>
      <c r="D194" s="123"/>
      <c r="E194" s="123"/>
      <c r="F194" s="212"/>
      <c r="G194" s="212"/>
      <c r="H194" s="195"/>
      <c r="I194" s="195"/>
    </row>
    <row r="195" spans="1:9" ht="15" x14ac:dyDescent="0.25">
      <c r="A195" s="159"/>
      <c r="B195" s="46" t="s">
        <v>62</v>
      </c>
      <c r="C195" s="123">
        <v>0</v>
      </c>
      <c r="D195" s="123">
        <v>0</v>
      </c>
      <c r="E195" s="123">
        <v>0</v>
      </c>
      <c r="F195" s="212"/>
      <c r="G195" s="212"/>
      <c r="H195" s="195"/>
      <c r="I195" s="195"/>
    </row>
    <row r="196" spans="1:9" ht="15" x14ac:dyDescent="0.25">
      <c r="A196" s="159"/>
      <c r="B196" s="46" t="s">
        <v>63</v>
      </c>
      <c r="C196" s="123"/>
      <c r="D196" s="123"/>
      <c r="E196" s="123"/>
      <c r="F196" s="212"/>
      <c r="G196" s="212"/>
      <c r="H196" s="195"/>
      <c r="I196" s="195"/>
    </row>
    <row r="197" spans="1:9" ht="27" x14ac:dyDescent="0.25">
      <c r="A197" s="159"/>
      <c r="B197" s="46" t="s">
        <v>64</v>
      </c>
      <c r="C197" s="124"/>
      <c r="D197" s="124"/>
      <c r="E197" s="124"/>
      <c r="F197" s="212"/>
      <c r="G197" s="212"/>
      <c r="H197" s="195"/>
      <c r="I197" s="195"/>
    </row>
    <row r="198" spans="1:9" ht="15" x14ac:dyDescent="0.25">
      <c r="A198" s="159"/>
      <c r="B198" s="47" t="s">
        <v>65</v>
      </c>
      <c r="C198" s="124"/>
      <c r="D198" s="124"/>
      <c r="E198" s="124"/>
      <c r="F198" s="212"/>
      <c r="G198" s="212"/>
      <c r="H198" s="195"/>
      <c r="I198" s="195"/>
    </row>
    <row r="199" spans="1:9" ht="27" x14ac:dyDescent="0.25">
      <c r="A199" s="159"/>
      <c r="B199" s="48" t="s">
        <v>66</v>
      </c>
      <c r="C199" s="124"/>
      <c r="D199" s="124"/>
      <c r="E199" s="124"/>
      <c r="F199" s="212"/>
      <c r="G199" s="212"/>
      <c r="H199" s="195"/>
      <c r="I199" s="195"/>
    </row>
    <row r="200" spans="1:9" ht="15" x14ac:dyDescent="0.25">
      <c r="A200" s="90"/>
      <c r="B200" s="150" t="s">
        <v>247</v>
      </c>
      <c r="C200" s="150"/>
      <c r="D200" s="150"/>
      <c r="E200" s="150"/>
      <c r="F200" s="150"/>
      <c r="G200" s="150"/>
      <c r="H200" s="150"/>
      <c r="I200" s="150"/>
    </row>
    <row r="201" spans="1:9" ht="15" x14ac:dyDescent="0.25">
      <c r="A201" s="193"/>
      <c r="B201" s="48" t="s">
        <v>68</v>
      </c>
      <c r="C201" s="119">
        <f t="shared" ref="C201:E203" si="2">C209+C217+C235</f>
        <v>14649.704999999998</v>
      </c>
      <c r="D201" s="119">
        <f t="shared" si="2"/>
        <v>10306.11577</v>
      </c>
      <c r="E201" s="119">
        <f t="shared" si="2"/>
        <v>10306.11577</v>
      </c>
      <c r="F201" s="193"/>
      <c r="G201" s="193"/>
      <c r="H201" s="193"/>
      <c r="I201" s="193"/>
    </row>
    <row r="202" spans="1:9" ht="15" x14ac:dyDescent="0.25">
      <c r="A202" s="190"/>
      <c r="B202" s="46" t="s">
        <v>61</v>
      </c>
      <c r="C202" s="119">
        <f t="shared" si="2"/>
        <v>7246.3</v>
      </c>
      <c r="D202" s="119">
        <f t="shared" si="2"/>
        <v>7246.3</v>
      </c>
      <c r="E202" s="119">
        <f t="shared" si="2"/>
        <v>7246.3</v>
      </c>
      <c r="F202" s="193"/>
      <c r="G202" s="193"/>
      <c r="H202" s="193"/>
      <c r="I202" s="193"/>
    </row>
    <row r="203" spans="1:9" ht="15" x14ac:dyDescent="0.25">
      <c r="A203" s="190"/>
      <c r="B203" s="46" t="s">
        <v>62</v>
      </c>
      <c r="C203" s="119">
        <f t="shared" si="2"/>
        <v>7403.4049999999988</v>
      </c>
      <c r="D203" s="119">
        <f t="shared" si="2"/>
        <v>3059.8157699999997</v>
      </c>
      <c r="E203" s="119">
        <f t="shared" si="2"/>
        <v>3059.8157699999997</v>
      </c>
      <c r="F203" s="193"/>
      <c r="G203" s="193"/>
      <c r="H203" s="193"/>
      <c r="I203" s="193"/>
    </row>
    <row r="204" spans="1:9" ht="15" x14ac:dyDescent="0.25">
      <c r="A204" s="190"/>
      <c r="B204" s="46" t="s">
        <v>63</v>
      </c>
      <c r="C204" s="120"/>
      <c r="D204" s="120"/>
      <c r="E204" s="120"/>
      <c r="F204" s="193"/>
      <c r="G204" s="193"/>
      <c r="H204" s="193"/>
      <c r="I204" s="193"/>
    </row>
    <row r="205" spans="1:9" ht="27" x14ac:dyDescent="0.25">
      <c r="A205" s="190"/>
      <c r="B205" s="46" t="s">
        <v>64</v>
      </c>
      <c r="C205" s="121"/>
      <c r="D205" s="121"/>
      <c r="E205" s="121"/>
      <c r="F205" s="193"/>
      <c r="G205" s="193"/>
      <c r="H205" s="193"/>
      <c r="I205" s="193"/>
    </row>
    <row r="206" spans="1:9" ht="15" x14ac:dyDescent="0.25">
      <c r="A206" s="190"/>
      <c r="B206" s="47" t="s">
        <v>65</v>
      </c>
      <c r="C206" s="121"/>
      <c r="D206" s="121"/>
      <c r="E206" s="121"/>
      <c r="F206" s="193"/>
      <c r="G206" s="193"/>
      <c r="H206" s="193"/>
      <c r="I206" s="193"/>
    </row>
    <row r="207" spans="1:9" ht="27" x14ac:dyDescent="0.25">
      <c r="A207" s="190"/>
      <c r="B207" s="48" t="s">
        <v>66</v>
      </c>
      <c r="C207" s="121"/>
      <c r="D207" s="121"/>
      <c r="E207" s="121"/>
      <c r="F207" s="193"/>
      <c r="G207" s="193"/>
      <c r="H207" s="193"/>
      <c r="I207" s="193"/>
    </row>
    <row r="208" spans="1:9" ht="156" customHeight="1" x14ac:dyDescent="0.25">
      <c r="A208" s="159" t="s">
        <v>88</v>
      </c>
      <c r="B208" s="33" t="s">
        <v>89</v>
      </c>
      <c r="C208" s="122"/>
      <c r="D208" s="122"/>
      <c r="E208" s="122"/>
      <c r="F208" s="195"/>
      <c r="G208" s="195"/>
      <c r="H208" s="195"/>
      <c r="I208" s="195"/>
    </row>
    <row r="209" spans="1:9" ht="15" x14ac:dyDescent="0.25">
      <c r="A209" s="159"/>
      <c r="B209" s="46" t="s">
        <v>71</v>
      </c>
      <c r="C209" s="98">
        <f>C210+C211</f>
        <v>0</v>
      </c>
      <c r="D209" s="98">
        <f>D210+D211</f>
        <v>0</v>
      </c>
      <c r="E209" s="98">
        <f>E210+E211</f>
        <v>0</v>
      </c>
      <c r="F209" s="195"/>
      <c r="G209" s="195"/>
      <c r="H209" s="195"/>
      <c r="I209" s="195"/>
    </row>
    <row r="210" spans="1:9" ht="15" x14ac:dyDescent="0.25">
      <c r="A210" s="159"/>
      <c r="B210" s="46" t="s">
        <v>61</v>
      </c>
      <c r="C210" s="98">
        <v>0</v>
      </c>
      <c r="D210" s="98">
        <v>0</v>
      </c>
      <c r="E210" s="98">
        <v>0</v>
      </c>
      <c r="F210" s="195"/>
      <c r="G210" s="195"/>
      <c r="H210" s="195"/>
      <c r="I210" s="195"/>
    </row>
    <row r="211" spans="1:9" ht="15" x14ac:dyDescent="0.25">
      <c r="A211" s="159"/>
      <c r="B211" s="46" t="s">
        <v>62</v>
      </c>
      <c r="C211" s="98">
        <v>0</v>
      </c>
      <c r="D211" s="98">
        <v>0</v>
      </c>
      <c r="E211" s="98">
        <v>0</v>
      </c>
      <c r="F211" s="195"/>
      <c r="G211" s="195"/>
      <c r="H211" s="195"/>
      <c r="I211" s="195"/>
    </row>
    <row r="212" spans="1:9" ht="15" x14ac:dyDescent="0.25">
      <c r="A212" s="159"/>
      <c r="B212" s="46" t="s">
        <v>63</v>
      </c>
      <c r="C212" s="126"/>
      <c r="D212" s="126"/>
      <c r="E212" s="126"/>
      <c r="F212" s="195"/>
      <c r="G212" s="195"/>
      <c r="H212" s="195"/>
      <c r="I212" s="195"/>
    </row>
    <row r="213" spans="1:9" ht="27" x14ac:dyDescent="0.25">
      <c r="A213" s="159"/>
      <c r="B213" s="46" t="s">
        <v>64</v>
      </c>
      <c r="C213" s="124"/>
      <c r="D213" s="124"/>
      <c r="E213" s="124"/>
      <c r="F213" s="195"/>
      <c r="G213" s="195"/>
      <c r="H213" s="195"/>
      <c r="I213" s="195"/>
    </row>
    <row r="214" spans="1:9" ht="15" x14ac:dyDescent="0.25">
      <c r="A214" s="159"/>
      <c r="B214" s="47" t="s">
        <v>65</v>
      </c>
      <c r="C214" s="124"/>
      <c r="D214" s="124"/>
      <c r="E214" s="124"/>
      <c r="F214" s="195"/>
      <c r="G214" s="195"/>
      <c r="H214" s="195"/>
      <c r="I214" s="195"/>
    </row>
    <row r="215" spans="1:9" ht="27" x14ac:dyDescent="0.25">
      <c r="A215" s="159"/>
      <c r="B215" s="48" t="s">
        <v>66</v>
      </c>
      <c r="C215" s="124"/>
      <c r="D215" s="124"/>
      <c r="E215" s="124"/>
      <c r="F215" s="195"/>
      <c r="G215" s="195"/>
      <c r="H215" s="195"/>
      <c r="I215" s="195"/>
    </row>
    <row r="216" spans="1:9" ht="119.25" customHeight="1" x14ac:dyDescent="0.25">
      <c r="A216" s="159" t="s">
        <v>90</v>
      </c>
      <c r="B216" s="33" t="s">
        <v>91</v>
      </c>
      <c r="C216" s="122"/>
      <c r="D216" s="122"/>
      <c r="E216" s="122"/>
      <c r="F216" s="212" t="s">
        <v>92</v>
      </c>
      <c r="G216" s="212" t="s">
        <v>93</v>
      </c>
      <c r="H216" s="195" t="s">
        <v>248</v>
      </c>
      <c r="I216" s="195"/>
    </row>
    <row r="217" spans="1:9" ht="15" x14ac:dyDescent="0.25">
      <c r="A217" s="159"/>
      <c r="B217" s="46" t="s">
        <v>71</v>
      </c>
      <c r="C217" s="98">
        <f>C218+C219</f>
        <v>7246.3</v>
      </c>
      <c r="D217" s="98">
        <f>D218+D219</f>
        <v>7246.3</v>
      </c>
      <c r="E217" s="98">
        <f>E218+E219</f>
        <v>7246.3</v>
      </c>
      <c r="F217" s="212"/>
      <c r="G217" s="212"/>
      <c r="H217" s="195"/>
      <c r="I217" s="195"/>
    </row>
    <row r="218" spans="1:9" ht="15" x14ac:dyDescent="0.25">
      <c r="A218" s="159"/>
      <c r="B218" s="46" t="s">
        <v>61</v>
      </c>
      <c r="C218" s="98">
        <f>C226</f>
        <v>7246.3</v>
      </c>
      <c r="D218" s="98">
        <f>D226</f>
        <v>7246.3</v>
      </c>
      <c r="E218" s="98">
        <f>E226</f>
        <v>7246.3</v>
      </c>
      <c r="F218" s="212"/>
      <c r="G218" s="212"/>
      <c r="H218" s="195"/>
      <c r="I218" s="195"/>
    </row>
    <row r="219" spans="1:9" ht="15" x14ac:dyDescent="0.25">
      <c r="A219" s="159"/>
      <c r="B219" s="46" t="s">
        <v>62</v>
      </c>
      <c r="C219" s="98">
        <v>0</v>
      </c>
      <c r="D219" s="98">
        <v>0</v>
      </c>
      <c r="E219" s="98">
        <v>0</v>
      </c>
      <c r="F219" s="212"/>
      <c r="G219" s="212"/>
      <c r="H219" s="195"/>
      <c r="I219" s="195"/>
    </row>
    <row r="220" spans="1:9" ht="15" x14ac:dyDescent="0.25">
      <c r="A220" s="159"/>
      <c r="B220" s="46" t="s">
        <v>63</v>
      </c>
      <c r="C220" s="98"/>
      <c r="D220" s="98"/>
      <c r="E220" s="98"/>
      <c r="F220" s="212"/>
      <c r="G220" s="212"/>
      <c r="H220" s="195"/>
      <c r="I220" s="195"/>
    </row>
    <row r="221" spans="1:9" ht="27" x14ac:dyDescent="0.25">
      <c r="A221" s="159"/>
      <c r="B221" s="46" t="s">
        <v>64</v>
      </c>
      <c r="C221" s="124"/>
      <c r="D221" s="124"/>
      <c r="E221" s="124"/>
      <c r="F221" s="212"/>
      <c r="G221" s="212"/>
      <c r="H221" s="195"/>
      <c r="I221" s="195"/>
    </row>
    <row r="222" spans="1:9" ht="15" x14ac:dyDescent="0.25">
      <c r="A222" s="159"/>
      <c r="B222" s="47" t="s">
        <v>65</v>
      </c>
      <c r="C222" s="124"/>
      <c r="D222" s="124"/>
      <c r="E222" s="124"/>
      <c r="F222" s="212"/>
      <c r="G222" s="212"/>
      <c r="H222" s="195"/>
      <c r="I222" s="195"/>
    </row>
    <row r="223" spans="1:9" ht="27" x14ac:dyDescent="0.25">
      <c r="A223" s="159"/>
      <c r="B223" s="48" t="s">
        <v>66</v>
      </c>
      <c r="C223" s="124"/>
      <c r="D223" s="124"/>
      <c r="E223" s="124"/>
      <c r="F223" s="212"/>
      <c r="G223" s="212"/>
      <c r="H223" s="195"/>
      <c r="I223" s="195"/>
    </row>
    <row r="224" spans="1:9" ht="69" customHeight="1" x14ac:dyDescent="0.25">
      <c r="A224" s="162" t="s">
        <v>249</v>
      </c>
      <c r="B224" s="101" t="s">
        <v>250</v>
      </c>
      <c r="C224" s="102">
        <f>C226</f>
        <v>7246.3</v>
      </c>
      <c r="D224" s="102">
        <f>D226</f>
        <v>7246.3</v>
      </c>
      <c r="E224" s="102">
        <f>E226</f>
        <v>7246.3</v>
      </c>
      <c r="F224" s="213"/>
      <c r="G224" s="213"/>
      <c r="H224" s="216"/>
      <c r="I224" s="174"/>
    </row>
    <row r="225" spans="1:9" ht="15" x14ac:dyDescent="0.25">
      <c r="A225" s="163"/>
      <c r="B225" s="27" t="s">
        <v>71</v>
      </c>
      <c r="C225" s="27"/>
      <c r="D225" s="27"/>
      <c r="E225" s="27"/>
      <c r="F225" s="214"/>
      <c r="G225" s="214"/>
      <c r="H225" s="217"/>
      <c r="I225" s="175"/>
    </row>
    <row r="226" spans="1:9" ht="15" x14ac:dyDescent="0.25">
      <c r="A226" s="163"/>
      <c r="B226" s="27" t="s">
        <v>61</v>
      </c>
      <c r="C226" s="103">
        <v>7246.3</v>
      </c>
      <c r="D226" s="103">
        <v>7246.3</v>
      </c>
      <c r="E226" s="103">
        <v>7246.3</v>
      </c>
      <c r="F226" s="214"/>
      <c r="G226" s="214"/>
      <c r="H226" s="217"/>
      <c r="I226" s="175"/>
    </row>
    <row r="227" spans="1:9" ht="15" x14ac:dyDescent="0.25">
      <c r="A227" s="163"/>
      <c r="B227" s="27" t="s">
        <v>62</v>
      </c>
      <c r="C227" s="103">
        <v>0</v>
      </c>
      <c r="D227" s="103">
        <v>0</v>
      </c>
      <c r="E227" s="103">
        <v>0</v>
      </c>
      <c r="F227" s="214"/>
      <c r="G227" s="214"/>
      <c r="H227" s="217"/>
      <c r="I227" s="175"/>
    </row>
    <row r="228" spans="1:9" ht="15" x14ac:dyDescent="0.25">
      <c r="A228" s="163"/>
      <c r="B228" s="27" t="s">
        <v>63</v>
      </c>
      <c r="C228" s="27"/>
      <c r="D228" s="27"/>
      <c r="E228" s="27"/>
      <c r="F228" s="214"/>
      <c r="G228" s="214"/>
      <c r="H228" s="217"/>
      <c r="I228" s="175"/>
    </row>
    <row r="229" spans="1:9" ht="27" x14ac:dyDescent="0.25">
      <c r="A229" s="163"/>
      <c r="B229" s="27" t="s">
        <v>64</v>
      </c>
      <c r="C229" s="27"/>
      <c r="D229" s="27"/>
      <c r="E229" s="27"/>
      <c r="F229" s="214"/>
      <c r="G229" s="214"/>
      <c r="H229" s="217"/>
      <c r="I229" s="175"/>
    </row>
    <row r="230" spans="1:9" ht="15" x14ac:dyDescent="0.25">
      <c r="A230" s="163"/>
      <c r="B230" s="29" t="s">
        <v>65</v>
      </c>
      <c r="C230" s="27"/>
      <c r="D230" s="27"/>
      <c r="E230" s="27"/>
      <c r="F230" s="214"/>
      <c r="G230" s="214"/>
      <c r="H230" s="217"/>
      <c r="I230" s="175"/>
    </row>
    <row r="231" spans="1:9" ht="27" x14ac:dyDescent="0.25">
      <c r="A231" s="163"/>
      <c r="B231" s="36" t="s">
        <v>66</v>
      </c>
      <c r="C231" s="27"/>
      <c r="D231" s="27"/>
      <c r="E231" s="27"/>
      <c r="F231" s="215"/>
      <c r="G231" s="215"/>
      <c r="H231" s="218"/>
      <c r="I231" s="175"/>
    </row>
    <row r="232" spans="1:9" ht="136.5" customHeight="1" x14ac:dyDescent="0.25">
      <c r="A232" s="163"/>
      <c r="B232" s="104" t="s">
        <v>251</v>
      </c>
      <c r="C232" s="105">
        <v>7246.3</v>
      </c>
      <c r="D232" s="105">
        <v>7246.3</v>
      </c>
      <c r="E232" s="105">
        <v>7246.3</v>
      </c>
      <c r="F232" s="28" t="s">
        <v>80</v>
      </c>
      <c r="G232" s="28"/>
      <c r="H232" s="28" t="s">
        <v>80</v>
      </c>
      <c r="I232" s="38"/>
    </row>
    <row r="233" spans="1:9" ht="70.5" customHeight="1" x14ac:dyDescent="0.25">
      <c r="A233" s="163"/>
      <c r="B233" s="104" t="s">
        <v>252</v>
      </c>
      <c r="C233" s="105">
        <v>7246.3</v>
      </c>
      <c r="D233" s="105">
        <v>7246.3</v>
      </c>
      <c r="E233" s="105">
        <v>7246.3</v>
      </c>
      <c r="F233" s="28"/>
      <c r="G233" s="28"/>
      <c r="H233" s="28"/>
      <c r="I233" s="38"/>
    </row>
    <row r="234" spans="1:9" ht="80.25" customHeight="1" x14ac:dyDescent="0.25">
      <c r="A234" s="159" t="s">
        <v>94</v>
      </c>
      <c r="B234" s="33" t="s">
        <v>95</v>
      </c>
      <c r="C234" s="122"/>
      <c r="D234" s="122"/>
      <c r="E234" s="122"/>
      <c r="F234" s="212" t="s">
        <v>97</v>
      </c>
      <c r="G234" s="212" t="s">
        <v>253</v>
      </c>
      <c r="H234" s="195" t="s">
        <v>254</v>
      </c>
      <c r="I234" s="195"/>
    </row>
    <row r="235" spans="1:9" ht="15" x14ac:dyDescent="0.25">
      <c r="A235" s="159"/>
      <c r="B235" s="46" t="s">
        <v>71</v>
      </c>
      <c r="C235" s="98">
        <f>C236+C237</f>
        <v>7403.4049999999988</v>
      </c>
      <c r="D235" s="98">
        <f>D236+D237</f>
        <v>3059.8157699999997</v>
      </c>
      <c r="E235" s="98">
        <f>E236+E237</f>
        <v>3059.8157699999997</v>
      </c>
      <c r="F235" s="212"/>
      <c r="G235" s="212"/>
      <c r="H235" s="195"/>
      <c r="I235" s="195"/>
    </row>
    <row r="236" spans="1:9" ht="15" x14ac:dyDescent="0.25">
      <c r="A236" s="159"/>
      <c r="B236" s="46" t="s">
        <v>61</v>
      </c>
      <c r="C236" s="98">
        <f>K244</f>
        <v>0</v>
      </c>
      <c r="D236" s="98"/>
      <c r="E236" s="98"/>
      <c r="F236" s="212"/>
      <c r="G236" s="212"/>
      <c r="H236" s="195"/>
      <c r="I236" s="195"/>
    </row>
    <row r="237" spans="1:9" ht="15" x14ac:dyDescent="0.25">
      <c r="A237" s="159"/>
      <c r="B237" s="46" t="s">
        <v>62</v>
      </c>
      <c r="C237" s="98">
        <f>C245+C254+C264+C273+C282</f>
        <v>7403.4049999999988</v>
      </c>
      <c r="D237" s="98">
        <f>D245+D254+D264+D273+D282</f>
        <v>3059.8157699999997</v>
      </c>
      <c r="E237" s="98">
        <f>E245+E254+E264+E273+E282</f>
        <v>3059.8157699999997</v>
      </c>
      <c r="F237" s="212"/>
      <c r="G237" s="212"/>
      <c r="H237" s="195"/>
      <c r="I237" s="195"/>
    </row>
    <row r="238" spans="1:9" ht="15" x14ac:dyDescent="0.25">
      <c r="A238" s="159"/>
      <c r="B238" s="46" t="s">
        <v>63</v>
      </c>
      <c r="C238" s="126"/>
      <c r="D238" s="126"/>
      <c r="E238" s="126"/>
      <c r="F238" s="212"/>
      <c r="G238" s="212"/>
      <c r="H238" s="195"/>
      <c r="I238" s="195"/>
    </row>
    <row r="239" spans="1:9" ht="27" x14ac:dyDescent="0.25">
      <c r="A239" s="159"/>
      <c r="B239" s="46" t="s">
        <v>64</v>
      </c>
      <c r="C239" s="124"/>
      <c r="D239" s="124" t="s">
        <v>164</v>
      </c>
      <c r="E239" s="124"/>
      <c r="F239" s="212"/>
      <c r="G239" s="212"/>
      <c r="H239" s="195"/>
      <c r="I239" s="195"/>
    </row>
    <row r="240" spans="1:9" ht="15" x14ac:dyDescent="0.25">
      <c r="A240" s="159"/>
      <c r="B240" s="47" t="s">
        <v>65</v>
      </c>
      <c r="C240" s="124"/>
      <c r="D240" s="124"/>
      <c r="E240" s="124"/>
      <c r="F240" s="212"/>
      <c r="G240" s="212"/>
      <c r="H240" s="195"/>
      <c r="I240" s="195"/>
    </row>
    <row r="241" spans="1:9" ht="27" x14ac:dyDescent="0.25">
      <c r="A241" s="159"/>
      <c r="B241" s="48" t="s">
        <v>66</v>
      </c>
      <c r="C241" s="124"/>
      <c r="D241" s="124"/>
      <c r="E241" s="124"/>
      <c r="F241" s="212"/>
      <c r="G241" s="212"/>
      <c r="H241" s="195"/>
      <c r="I241" s="195"/>
    </row>
    <row r="242" spans="1:9" ht="114.75" x14ac:dyDescent="0.25">
      <c r="A242" s="162" t="s">
        <v>255</v>
      </c>
      <c r="B242" s="101" t="s">
        <v>256</v>
      </c>
      <c r="C242" s="102">
        <f>C244</f>
        <v>0</v>
      </c>
      <c r="D242" s="102">
        <f>D245</f>
        <v>0</v>
      </c>
      <c r="E242" s="102">
        <f>E245</f>
        <v>0</v>
      </c>
      <c r="F242" s="213"/>
      <c r="G242" s="213"/>
      <c r="H242" s="216"/>
      <c r="I242" s="174"/>
    </row>
    <row r="243" spans="1:9" ht="15" x14ac:dyDescent="0.25">
      <c r="A243" s="163"/>
      <c r="B243" s="27" t="s">
        <v>71</v>
      </c>
      <c r="C243" s="27"/>
      <c r="D243" s="27"/>
      <c r="E243" s="27"/>
      <c r="F243" s="214"/>
      <c r="G243" s="214"/>
      <c r="H243" s="217"/>
      <c r="I243" s="175"/>
    </row>
    <row r="244" spans="1:9" ht="15" x14ac:dyDescent="0.25">
      <c r="A244" s="163"/>
      <c r="B244" s="27" t="s">
        <v>61</v>
      </c>
      <c r="C244" s="103">
        <v>0</v>
      </c>
      <c r="D244" s="103">
        <v>0</v>
      </c>
      <c r="E244" s="103">
        <v>0</v>
      </c>
      <c r="F244" s="214"/>
      <c r="G244" s="214"/>
      <c r="H244" s="217"/>
      <c r="I244" s="175"/>
    </row>
    <row r="245" spans="1:9" ht="15" x14ac:dyDescent="0.25">
      <c r="A245" s="163"/>
      <c r="B245" s="27" t="s">
        <v>62</v>
      </c>
      <c r="C245" s="103">
        <v>0</v>
      </c>
      <c r="D245" s="103">
        <v>0</v>
      </c>
      <c r="E245" s="103">
        <v>0</v>
      </c>
      <c r="F245" s="214"/>
      <c r="G245" s="214"/>
      <c r="H245" s="217"/>
      <c r="I245" s="175"/>
    </row>
    <row r="246" spans="1:9" ht="15" x14ac:dyDescent="0.25">
      <c r="A246" s="163"/>
      <c r="B246" s="27" t="s">
        <v>63</v>
      </c>
      <c r="C246" s="27"/>
      <c r="D246" s="27"/>
      <c r="E246" s="27"/>
      <c r="F246" s="214"/>
      <c r="G246" s="214"/>
      <c r="H246" s="217"/>
      <c r="I246" s="175"/>
    </row>
    <row r="247" spans="1:9" ht="27" x14ac:dyDescent="0.25">
      <c r="A247" s="163"/>
      <c r="B247" s="27" t="s">
        <v>64</v>
      </c>
      <c r="C247" s="27"/>
      <c r="D247" s="27"/>
      <c r="E247" s="27"/>
      <c r="F247" s="214"/>
      <c r="G247" s="214"/>
      <c r="H247" s="217"/>
      <c r="I247" s="175"/>
    </row>
    <row r="248" spans="1:9" ht="15" x14ac:dyDescent="0.25">
      <c r="A248" s="163"/>
      <c r="B248" s="29" t="s">
        <v>65</v>
      </c>
      <c r="C248" s="27"/>
      <c r="D248" s="27"/>
      <c r="E248" s="27"/>
      <c r="F248" s="214"/>
      <c r="G248" s="214"/>
      <c r="H248" s="217"/>
      <c r="I248" s="175"/>
    </row>
    <row r="249" spans="1:9" ht="27" x14ac:dyDescent="0.25">
      <c r="A249" s="163"/>
      <c r="B249" s="36" t="s">
        <v>66</v>
      </c>
      <c r="C249" s="27"/>
      <c r="D249" s="27"/>
      <c r="E249" s="27"/>
      <c r="F249" s="215"/>
      <c r="G249" s="215"/>
      <c r="H249" s="218"/>
      <c r="I249" s="175"/>
    </row>
    <row r="250" spans="1:9" ht="165.75" x14ac:dyDescent="0.25">
      <c r="A250" s="163"/>
      <c r="B250" s="104" t="s">
        <v>257</v>
      </c>
      <c r="C250" s="105">
        <v>0</v>
      </c>
      <c r="D250" s="105">
        <v>0</v>
      </c>
      <c r="E250" s="105">
        <v>0</v>
      </c>
      <c r="F250" s="28" t="s">
        <v>80</v>
      </c>
      <c r="G250" s="28"/>
      <c r="H250" s="28" t="s">
        <v>80</v>
      </c>
      <c r="I250" s="38"/>
    </row>
    <row r="251" spans="1:9" ht="79.5" customHeight="1" x14ac:dyDescent="0.25">
      <c r="A251" s="162" t="s">
        <v>258</v>
      </c>
      <c r="B251" s="101" t="s">
        <v>259</v>
      </c>
      <c r="C251" s="102">
        <f>C253+C254</f>
        <v>2544.194</v>
      </c>
      <c r="D251" s="102">
        <f>D254+D253</f>
        <v>2213.8947699999999</v>
      </c>
      <c r="E251" s="102">
        <f>E254+E253</f>
        <v>2213.8947699999999</v>
      </c>
      <c r="F251" s="213"/>
      <c r="G251" s="213"/>
      <c r="H251" s="216"/>
      <c r="I251" s="174"/>
    </row>
    <row r="252" spans="1:9" ht="15" x14ac:dyDescent="0.25">
      <c r="A252" s="163"/>
      <c r="B252" s="27" t="s">
        <v>71</v>
      </c>
      <c r="C252" s="27"/>
      <c r="D252" s="27"/>
      <c r="E252" s="27"/>
      <c r="F252" s="214"/>
      <c r="G252" s="214"/>
      <c r="H252" s="217"/>
      <c r="I252" s="175"/>
    </row>
    <row r="253" spans="1:9" ht="15" x14ac:dyDescent="0.25">
      <c r="A253" s="163"/>
      <c r="B253" s="27" t="s">
        <v>61</v>
      </c>
      <c r="C253" s="103">
        <v>0</v>
      </c>
      <c r="D253" s="103">
        <v>0</v>
      </c>
      <c r="E253" s="103">
        <v>0</v>
      </c>
      <c r="F253" s="214"/>
      <c r="G253" s="214"/>
      <c r="H253" s="217"/>
      <c r="I253" s="175"/>
    </row>
    <row r="254" spans="1:9" ht="15" x14ac:dyDescent="0.25">
      <c r="A254" s="163"/>
      <c r="B254" s="27" t="s">
        <v>62</v>
      </c>
      <c r="C254" s="103">
        <v>2544.194</v>
      </c>
      <c r="D254" s="103">
        <v>2213.8947699999999</v>
      </c>
      <c r="E254" s="103">
        <v>2213.8947699999999</v>
      </c>
      <c r="F254" s="214"/>
      <c r="G254" s="214"/>
      <c r="H254" s="217"/>
      <c r="I254" s="175"/>
    </row>
    <row r="255" spans="1:9" ht="15" x14ac:dyDescent="0.25">
      <c r="A255" s="163"/>
      <c r="B255" s="27" t="s">
        <v>63</v>
      </c>
      <c r="C255" s="27"/>
      <c r="D255" s="27"/>
      <c r="E255" s="27"/>
      <c r="F255" s="214"/>
      <c r="G255" s="214"/>
      <c r="H255" s="217"/>
      <c r="I255" s="175"/>
    </row>
    <row r="256" spans="1:9" ht="27" x14ac:dyDescent="0.25">
      <c r="A256" s="163"/>
      <c r="B256" s="27" t="s">
        <v>64</v>
      </c>
      <c r="C256" s="27"/>
      <c r="D256" s="27"/>
      <c r="E256" s="27"/>
      <c r="F256" s="214"/>
      <c r="G256" s="214"/>
      <c r="H256" s="217"/>
      <c r="I256" s="175"/>
    </row>
    <row r="257" spans="1:9" ht="15" x14ac:dyDescent="0.25">
      <c r="A257" s="163"/>
      <c r="B257" s="29" t="s">
        <v>65</v>
      </c>
      <c r="C257" s="27"/>
      <c r="D257" s="27"/>
      <c r="E257" s="27"/>
      <c r="F257" s="214"/>
      <c r="G257" s="214"/>
      <c r="H257" s="217"/>
      <c r="I257" s="175"/>
    </row>
    <row r="258" spans="1:9" ht="27" x14ac:dyDescent="0.25">
      <c r="A258" s="163"/>
      <c r="B258" s="36" t="s">
        <v>66</v>
      </c>
      <c r="C258" s="27"/>
      <c r="D258" s="27"/>
      <c r="E258" s="27"/>
      <c r="F258" s="215"/>
      <c r="G258" s="215"/>
      <c r="H258" s="218"/>
      <c r="I258" s="175"/>
    </row>
    <row r="259" spans="1:9" ht="170.25" customHeight="1" x14ac:dyDescent="0.25">
      <c r="A259" s="163"/>
      <c r="B259" s="104" t="s">
        <v>260</v>
      </c>
      <c r="C259" s="105">
        <v>2544.194</v>
      </c>
      <c r="D259" s="105">
        <v>2213.8947699999999</v>
      </c>
      <c r="E259" s="105">
        <v>2213.8947699999999</v>
      </c>
      <c r="F259" s="28" t="s">
        <v>80</v>
      </c>
      <c r="G259" s="28"/>
      <c r="H259" s="28" t="s">
        <v>80</v>
      </c>
      <c r="I259" s="38"/>
    </row>
    <row r="260" spans="1:9" ht="92.25" customHeight="1" x14ac:dyDescent="0.25">
      <c r="A260" s="163"/>
      <c r="B260" s="104" t="s">
        <v>261</v>
      </c>
      <c r="C260" s="105"/>
      <c r="D260" s="105"/>
      <c r="E260" s="105"/>
      <c r="F260" s="28"/>
      <c r="G260" s="28"/>
      <c r="H260" s="28"/>
      <c r="I260" s="38"/>
    </row>
    <row r="261" spans="1:9" ht="102" x14ac:dyDescent="0.25">
      <c r="A261" s="162" t="s">
        <v>262</v>
      </c>
      <c r="B261" s="101" t="s">
        <v>263</v>
      </c>
      <c r="C261" s="102">
        <f>C263+C264</f>
        <v>1980</v>
      </c>
      <c r="D261" s="102">
        <f>D264+D263</f>
        <v>198</v>
      </c>
      <c r="E261" s="102">
        <f>E264+E263</f>
        <v>198</v>
      </c>
      <c r="F261" s="213"/>
      <c r="G261" s="213"/>
      <c r="H261" s="216"/>
      <c r="I261" s="174"/>
    </row>
    <row r="262" spans="1:9" ht="15" x14ac:dyDescent="0.25">
      <c r="A262" s="163"/>
      <c r="B262" s="27" t="s">
        <v>71</v>
      </c>
      <c r="C262" s="27"/>
      <c r="D262" s="27"/>
      <c r="E262" s="27"/>
      <c r="F262" s="214"/>
      <c r="G262" s="214"/>
      <c r="H262" s="217"/>
      <c r="I262" s="175"/>
    </row>
    <row r="263" spans="1:9" ht="15" x14ac:dyDescent="0.25">
      <c r="A263" s="163"/>
      <c r="B263" s="27" t="s">
        <v>61</v>
      </c>
      <c r="C263" s="103">
        <v>0</v>
      </c>
      <c r="D263" s="103">
        <v>0</v>
      </c>
      <c r="E263" s="103">
        <v>0</v>
      </c>
      <c r="F263" s="214"/>
      <c r="G263" s="214"/>
      <c r="H263" s="217"/>
      <c r="I263" s="175"/>
    </row>
    <row r="264" spans="1:9" ht="15" x14ac:dyDescent="0.25">
      <c r="A264" s="163"/>
      <c r="B264" s="27" t="s">
        <v>62</v>
      </c>
      <c r="C264" s="103">
        <v>1980</v>
      </c>
      <c r="D264" s="103">
        <v>198</v>
      </c>
      <c r="E264" s="103">
        <v>198</v>
      </c>
      <c r="F264" s="214"/>
      <c r="G264" s="214"/>
      <c r="H264" s="217"/>
      <c r="I264" s="175"/>
    </row>
    <row r="265" spans="1:9" ht="15" x14ac:dyDescent="0.25">
      <c r="A265" s="163"/>
      <c r="B265" s="27" t="s">
        <v>63</v>
      </c>
      <c r="C265" s="27"/>
      <c r="D265" s="27"/>
      <c r="E265" s="27"/>
      <c r="F265" s="214"/>
      <c r="G265" s="214"/>
      <c r="H265" s="217"/>
      <c r="I265" s="175"/>
    </row>
    <row r="266" spans="1:9" ht="27" x14ac:dyDescent="0.25">
      <c r="A266" s="163"/>
      <c r="B266" s="27" t="s">
        <v>64</v>
      </c>
      <c r="C266" s="27"/>
      <c r="D266" s="27"/>
      <c r="E266" s="27"/>
      <c r="F266" s="214"/>
      <c r="G266" s="214"/>
      <c r="H266" s="217"/>
      <c r="I266" s="175"/>
    </row>
    <row r="267" spans="1:9" ht="15" x14ac:dyDescent="0.25">
      <c r="A267" s="163"/>
      <c r="B267" s="29" t="s">
        <v>65</v>
      </c>
      <c r="C267" s="27"/>
      <c r="D267" s="27"/>
      <c r="E267" s="27"/>
      <c r="F267" s="214"/>
      <c r="G267" s="214"/>
      <c r="H267" s="217"/>
      <c r="I267" s="175"/>
    </row>
    <row r="268" spans="1:9" ht="27" x14ac:dyDescent="0.25">
      <c r="A268" s="163"/>
      <c r="B268" s="36" t="s">
        <v>66</v>
      </c>
      <c r="C268" s="27"/>
      <c r="D268" s="27"/>
      <c r="E268" s="27"/>
      <c r="F268" s="215"/>
      <c r="G268" s="215"/>
      <c r="H268" s="218"/>
      <c r="I268" s="175"/>
    </row>
    <row r="269" spans="1:9" ht="178.5" x14ac:dyDescent="0.25">
      <c r="A269" s="163"/>
      <c r="B269" s="104" t="s">
        <v>264</v>
      </c>
      <c r="C269" s="105">
        <v>1980</v>
      </c>
      <c r="D269" s="105">
        <v>198</v>
      </c>
      <c r="E269" s="105">
        <v>198</v>
      </c>
      <c r="F269" s="28" t="s">
        <v>80</v>
      </c>
      <c r="G269" s="28"/>
      <c r="H269" s="28" t="s">
        <v>80</v>
      </c>
      <c r="I269" s="38"/>
    </row>
    <row r="270" spans="1:9" ht="93.75" customHeight="1" x14ac:dyDescent="0.25">
      <c r="A270" s="162" t="s">
        <v>265</v>
      </c>
      <c r="B270" s="101" t="s">
        <v>266</v>
      </c>
      <c r="C270" s="102">
        <f>C272+C273</f>
        <v>2479.2109999999998</v>
      </c>
      <c r="D270" s="102">
        <f>D273+D272</f>
        <v>247.92099999999999</v>
      </c>
      <c r="E270" s="102">
        <f>E273+E272</f>
        <v>247.92099999999999</v>
      </c>
      <c r="F270" s="213"/>
      <c r="G270" s="213"/>
      <c r="H270" s="216"/>
      <c r="I270" s="174"/>
    </row>
    <row r="271" spans="1:9" ht="15" x14ac:dyDescent="0.25">
      <c r="A271" s="163"/>
      <c r="B271" s="27" t="s">
        <v>71</v>
      </c>
      <c r="C271" s="27"/>
      <c r="D271" s="27"/>
      <c r="E271" s="27"/>
      <c r="F271" s="214"/>
      <c r="G271" s="214"/>
      <c r="H271" s="217"/>
      <c r="I271" s="175"/>
    </row>
    <row r="272" spans="1:9" ht="15" x14ac:dyDescent="0.25">
      <c r="A272" s="163"/>
      <c r="B272" s="27" t="s">
        <v>61</v>
      </c>
      <c r="C272" s="103">
        <v>0</v>
      </c>
      <c r="D272" s="103">
        <v>0</v>
      </c>
      <c r="E272" s="103">
        <v>0</v>
      </c>
      <c r="F272" s="214"/>
      <c r="G272" s="214"/>
      <c r="H272" s="217"/>
      <c r="I272" s="175"/>
    </row>
    <row r="273" spans="1:9" ht="15" x14ac:dyDescent="0.25">
      <c r="A273" s="163"/>
      <c r="B273" s="27" t="s">
        <v>62</v>
      </c>
      <c r="C273" s="103">
        <v>2479.2109999999998</v>
      </c>
      <c r="D273" s="103">
        <v>247.92099999999999</v>
      </c>
      <c r="E273" s="103">
        <v>247.92099999999999</v>
      </c>
      <c r="F273" s="214"/>
      <c r="G273" s="214"/>
      <c r="H273" s="217"/>
      <c r="I273" s="175"/>
    </row>
    <row r="274" spans="1:9" ht="15" x14ac:dyDescent="0.25">
      <c r="A274" s="163"/>
      <c r="B274" s="27" t="s">
        <v>63</v>
      </c>
      <c r="C274" s="27"/>
      <c r="D274" s="27"/>
      <c r="E274" s="27"/>
      <c r="F274" s="214"/>
      <c r="G274" s="214"/>
      <c r="H274" s="217"/>
      <c r="I274" s="175"/>
    </row>
    <row r="275" spans="1:9" ht="27" x14ac:dyDescent="0.25">
      <c r="A275" s="163"/>
      <c r="B275" s="27" t="s">
        <v>64</v>
      </c>
      <c r="C275" s="27"/>
      <c r="D275" s="27"/>
      <c r="E275" s="27"/>
      <c r="F275" s="214"/>
      <c r="G275" s="214"/>
      <c r="H275" s="217"/>
      <c r="I275" s="175"/>
    </row>
    <row r="276" spans="1:9" ht="15" x14ac:dyDescent="0.25">
      <c r="A276" s="163"/>
      <c r="B276" s="29" t="s">
        <v>65</v>
      </c>
      <c r="C276" s="27"/>
      <c r="D276" s="27"/>
      <c r="E276" s="27"/>
      <c r="F276" s="214"/>
      <c r="G276" s="214"/>
      <c r="H276" s="217"/>
      <c r="I276" s="175"/>
    </row>
    <row r="277" spans="1:9" ht="27" x14ac:dyDescent="0.25">
      <c r="A277" s="163"/>
      <c r="B277" s="36" t="s">
        <v>66</v>
      </c>
      <c r="C277" s="27"/>
      <c r="D277" s="27"/>
      <c r="E277" s="27"/>
      <c r="F277" s="215"/>
      <c r="G277" s="215"/>
      <c r="H277" s="218"/>
      <c r="I277" s="175"/>
    </row>
    <row r="278" spans="1:9" ht="158.25" customHeight="1" x14ac:dyDescent="0.25">
      <c r="A278" s="163"/>
      <c r="B278" s="104" t="s">
        <v>267</v>
      </c>
      <c r="C278" s="105">
        <v>2479.2109999999998</v>
      </c>
      <c r="D278" s="105">
        <v>247.92099999999999</v>
      </c>
      <c r="E278" s="105">
        <v>247.92099999999999</v>
      </c>
      <c r="F278" s="28" t="s">
        <v>80</v>
      </c>
      <c r="G278" s="28"/>
      <c r="H278" s="28" t="s">
        <v>80</v>
      </c>
      <c r="I278" s="38"/>
    </row>
    <row r="279" spans="1:9" ht="89.25" x14ac:dyDescent="0.25">
      <c r="A279" s="162" t="s">
        <v>268</v>
      </c>
      <c r="B279" s="101" t="s">
        <v>269</v>
      </c>
      <c r="C279" s="102">
        <f>C282</f>
        <v>400</v>
      </c>
      <c r="D279" s="102">
        <f>D282</f>
        <v>400</v>
      </c>
      <c r="E279" s="102">
        <f>E282</f>
        <v>400</v>
      </c>
      <c r="F279" s="213"/>
      <c r="G279" s="213"/>
      <c r="H279" s="216" t="s">
        <v>270</v>
      </c>
      <c r="I279" s="174"/>
    </row>
    <row r="280" spans="1:9" ht="15" x14ac:dyDescent="0.25">
      <c r="A280" s="163"/>
      <c r="B280" s="27" t="s">
        <v>71</v>
      </c>
      <c r="C280" s="27"/>
      <c r="D280" s="27"/>
      <c r="E280" s="27"/>
      <c r="F280" s="214"/>
      <c r="G280" s="214"/>
      <c r="H280" s="217"/>
      <c r="I280" s="175"/>
    </row>
    <row r="281" spans="1:9" ht="15" x14ac:dyDescent="0.25">
      <c r="A281" s="163"/>
      <c r="B281" s="27" t="s">
        <v>61</v>
      </c>
      <c r="C281" s="103">
        <v>0</v>
      </c>
      <c r="D281" s="103">
        <v>0</v>
      </c>
      <c r="E281" s="103">
        <v>0</v>
      </c>
      <c r="F281" s="214"/>
      <c r="G281" s="214"/>
      <c r="H281" s="217"/>
      <c r="I281" s="175"/>
    </row>
    <row r="282" spans="1:9" ht="15" x14ac:dyDescent="0.25">
      <c r="A282" s="163"/>
      <c r="B282" s="27" t="s">
        <v>62</v>
      </c>
      <c r="C282" s="103">
        <v>400</v>
      </c>
      <c r="D282" s="103">
        <v>400</v>
      </c>
      <c r="E282" s="103">
        <v>400</v>
      </c>
      <c r="F282" s="214"/>
      <c r="G282" s="214"/>
      <c r="H282" s="217"/>
      <c r="I282" s="175"/>
    </row>
    <row r="283" spans="1:9" ht="15" x14ac:dyDescent="0.25">
      <c r="A283" s="163"/>
      <c r="B283" s="27" t="s">
        <v>63</v>
      </c>
      <c r="C283" s="27"/>
      <c r="D283" s="27"/>
      <c r="E283" s="27"/>
      <c r="F283" s="214"/>
      <c r="G283" s="214"/>
      <c r="H283" s="217"/>
      <c r="I283" s="175"/>
    </row>
    <row r="284" spans="1:9" ht="27" x14ac:dyDescent="0.25">
      <c r="A284" s="163"/>
      <c r="B284" s="27" t="s">
        <v>64</v>
      </c>
      <c r="C284" s="27"/>
      <c r="D284" s="27"/>
      <c r="E284" s="27"/>
      <c r="F284" s="214"/>
      <c r="G284" s="214"/>
      <c r="H284" s="217"/>
      <c r="I284" s="175"/>
    </row>
    <row r="285" spans="1:9" ht="15" x14ac:dyDescent="0.25">
      <c r="A285" s="163"/>
      <c r="B285" s="29" t="s">
        <v>65</v>
      </c>
      <c r="C285" s="27"/>
      <c r="D285" s="27"/>
      <c r="E285" s="27"/>
      <c r="F285" s="214"/>
      <c r="G285" s="214"/>
      <c r="H285" s="217"/>
      <c r="I285" s="175"/>
    </row>
    <row r="286" spans="1:9" ht="27" x14ac:dyDescent="0.25">
      <c r="A286" s="163"/>
      <c r="B286" s="36" t="s">
        <v>66</v>
      </c>
      <c r="C286" s="27"/>
      <c r="D286" s="27"/>
      <c r="E286" s="27"/>
      <c r="F286" s="215"/>
      <c r="G286" s="215"/>
      <c r="H286" s="218"/>
      <c r="I286" s="175"/>
    </row>
    <row r="287" spans="1:9" ht="15" x14ac:dyDescent="0.25">
      <c r="A287" s="139" t="s">
        <v>271</v>
      </c>
      <c r="B287" s="191"/>
      <c r="C287" s="191"/>
      <c r="D287" s="191"/>
      <c r="E287" s="191"/>
      <c r="F287" s="191"/>
      <c r="G287" s="191"/>
      <c r="H287" s="191"/>
      <c r="I287" s="192"/>
    </row>
    <row r="288" spans="1:9" ht="15" x14ac:dyDescent="0.25">
      <c r="A288" s="193"/>
      <c r="B288" s="48" t="s">
        <v>68</v>
      </c>
      <c r="C288" s="119">
        <f>C289+C290</f>
        <v>7880.46641</v>
      </c>
      <c r="D288" s="119">
        <f>D289+D290</f>
        <v>7880.46641</v>
      </c>
      <c r="E288" s="119">
        <f>E289+E290</f>
        <v>7880.46641</v>
      </c>
      <c r="F288" s="193"/>
      <c r="G288" s="193"/>
      <c r="H288" s="193"/>
      <c r="I288" s="193"/>
    </row>
    <row r="289" spans="1:9" ht="15" x14ac:dyDescent="0.25">
      <c r="A289" s="190"/>
      <c r="B289" s="46" t="s">
        <v>61</v>
      </c>
      <c r="C289" s="119">
        <f t="shared" ref="C289:E289" si="3">C297</f>
        <v>0</v>
      </c>
      <c r="D289" s="119">
        <f t="shared" si="3"/>
        <v>0</v>
      </c>
      <c r="E289" s="119">
        <f t="shared" si="3"/>
        <v>0</v>
      </c>
      <c r="F289" s="193"/>
      <c r="G289" s="193"/>
      <c r="H289" s="193"/>
      <c r="I289" s="193"/>
    </row>
    <row r="290" spans="1:9" ht="15" x14ac:dyDescent="0.25">
      <c r="A290" s="190"/>
      <c r="B290" s="46" t="s">
        <v>62</v>
      </c>
      <c r="C290" s="119">
        <f>C298+C306+C314+C322</f>
        <v>7880.46641</v>
      </c>
      <c r="D290" s="119">
        <f>D298+D306+D314+D322</f>
        <v>7880.46641</v>
      </c>
      <c r="E290" s="119">
        <f>E298+E306+E314+E322</f>
        <v>7880.46641</v>
      </c>
      <c r="F290" s="193"/>
      <c r="G290" s="193"/>
      <c r="H290" s="193"/>
      <c r="I290" s="193"/>
    </row>
    <row r="291" spans="1:9" ht="15" x14ac:dyDescent="0.25">
      <c r="A291" s="190"/>
      <c r="B291" s="46" t="s">
        <v>63</v>
      </c>
      <c r="C291" s="120"/>
      <c r="D291" s="120"/>
      <c r="E291" s="120"/>
      <c r="F291" s="193"/>
      <c r="G291" s="193"/>
      <c r="H291" s="193"/>
      <c r="I291" s="193"/>
    </row>
    <row r="292" spans="1:9" ht="27" x14ac:dyDescent="0.25">
      <c r="A292" s="190"/>
      <c r="B292" s="46" t="s">
        <v>64</v>
      </c>
      <c r="C292" s="120"/>
      <c r="D292" s="120"/>
      <c r="E292" s="120"/>
      <c r="F292" s="193"/>
      <c r="G292" s="193"/>
      <c r="H292" s="193"/>
      <c r="I292" s="193"/>
    </row>
    <row r="293" spans="1:9" ht="15" x14ac:dyDescent="0.25">
      <c r="A293" s="190"/>
      <c r="B293" s="47" t="s">
        <v>65</v>
      </c>
      <c r="C293" s="121"/>
      <c r="D293" s="121"/>
      <c r="E293" s="121"/>
      <c r="F293" s="193"/>
      <c r="G293" s="193"/>
      <c r="H293" s="193"/>
      <c r="I293" s="193"/>
    </row>
    <row r="294" spans="1:9" ht="27" x14ac:dyDescent="0.25">
      <c r="A294" s="190"/>
      <c r="B294" s="48" t="s">
        <v>66</v>
      </c>
      <c r="C294" s="121"/>
      <c r="D294" s="121"/>
      <c r="E294" s="121"/>
      <c r="F294" s="193"/>
      <c r="G294" s="193"/>
      <c r="H294" s="193"/>
      <c r="I294" s="193"/>
    </row>
    <row r="295" spans="1:9" ht="51" x14ac:dyDescent="0.25">
      <c r="A295" s="159" t="s">
        <v>272</v>
      </c>
      <c r="B295" s="127" t="s">
        <v>273</v>
      </c>
      <c r="C295" s="122"/>
      <c r="D295" s="122"/>
      <c r="E295" s="122"/>
      <c r="F295" s="219"/>
      <c r="G295" s="219"/>
      <c r="H295" s="160" t="s">
        <v>274</v>
      </c>
      <c r="I295" s="195"/>
    </row>
    <row r="296" spans="1:9" ht="15" x14ac:dyDescent="0.25">
      <c r="A296" s="159"/>
      <c r="B296" s="46" t="s">
        <v>71</v>
      </c>
      <c r="C296" s="98">
        <f>C297+C298</f>
        <v>2579.3000000000002</v>
      </c>
      <c r="D296" s="98">
        <f>D297+D298</f>
        <v>2579.3000000000002</v>
      </c>
      <c r="E296" s="98">
        <f>E297+E298</f>
        <v>2579.3000000000002</v>
      </c>
      <c r="F296" s="219"/>
      <c r="G296" s="219"/>
      <c r="H296" s="160"/>
      <c r="I296" s="195"/>
    </row>
    <row r="297" spans="1:9" ht="15" x14ac:dyDescent="0.25">
      <c r="A297" s="159"/>
      <c r="B297" s="46" t="s">
        <v>61</v>
      </c>
      <c r="C297" s="98">
        <v>0</v>
      </c>
      <c r="D297" s="98">
        <v>0</v>
      </c>
      <c r="E297" s="98">
        <v>0</v>
      </c>
      <c r="F297" s="219"/>
      <c r="G297" s="219"/>
      <c r="H297" s="160"/>
      <c r="I297" s="195"/>
    </row>
    <row r="298" spans="1:9" ht="15" x14ac:dyDescent="0.25">
      <c r="A298" s="159"/>
      <c r="B298" s="46" t="s">
        <v>62</v>
      </c>
      <c r="C298" s="98">
        <v>2579.3000000000002</v>
      </c>
      <c r="D298" s="98">
        <v>2579.3000000000002</v>
      </c>
      <c r="E298" s="98">
        <v>2579.3000000000002</v>
      </c>
      <c r="F298" s="219"/>
      <c r="G298" s="219"/>
      <c r="H298" s="160"/>
      <c r="I298" s="195"/>
    </row>
    <row r="299" spans="1:9" ht="15" x14ac:dyDescent="0.25">
      <c r="A299" s="159"/>
      <c r="B299" s="46" t="s">
        <v>63</v>
      </c>
      <c r="C299" s="98"/>
      <c r="D299" s="98"/>
      <c r="E299" s="98"/>
      <c r="F299" s="219"/>
      <c r="G299" s="219"/>
      <c r="H299" s="160"/>
      <c r="I299" s="195"/>
    </row>
    <row r="300" spans="1:9" ht="27" x14ac:dyDescent="0.25">
      <c r="A300" s="159"/>
      <c r="B300" s="46" t="s">
        <v>64</v>
      </c>
      <c r="C300" s="98"/>
      <c r="D300" s="98"/>
      <c r="E300" s="98"/>
      <c r="F300" s="219"/>
      <c r="G300" s="219"/>
      <c r="H300" s="160"/>
      <c r="I300" s="195"/>
    </row>
    <row r="301" spans="1:9" ht="15" x14ac:dyDescent="0.25">
      <c r="A301" s="159"/>
      <c r="B301" s="47" t="s">
        <v>65</v>
      </c>
      <c r="C301" s="128"/>
      <c r="D301" s="128"/>
      <c r="E301" s="128"/>
      <c r="F301" s="219"/>
      <c r="G301" s="219"/>
      <c r="H301" s="160"/>
      <c r="I301" s="195"/>
    </row>
    <row r="302" spans="1:9" ht="27" x14ac:dyDescent="0.25">
      <c r="A302" s="159"/>
      <c r="B302" s="48" t="s">
        <v>66</v>
      </c>
      <c r="C302" s="128"/>
      <c r="D302" s="128"/>
      <c r="E302" s="128"/>
      <c r="F302" s="219"/>
      <c r="G302" s="219"/>
      <c r="H302" s="160"/>
      <c r="I302" s="195"/>
    </row>
    <row r="303" spans="1:9" ht="63.75" x14ac:dyDescent="0.25">
      <c r="A303" s="159" t="s">
        <v>275</v>
      </c>
      <c r="B303" s="127" t="s">
        <v>276</v>
      </c>
      <c r="C303" s="128"/>
      <c r="D303" s="128"/>
      <c r="E303" s="128"/>
      <c r="F303" s="220">
        <v>2016</v>
      </c>
      <c r="G303" s="220" t="s">
        <v>99</v>
      </c>
      <c r="H303" s="160"/>
      <c r="I303" s="195"/>
    </row>
    <row r="304" spans="1:9" ht="15" x14ac:dyDescent="0.25">
      <c r="A304" s="159"/>
      <c r="B304" s="46" t="s">
        <v>71</v>
      </c>
      <c r="C304" s="98">
        <f>C305+C306</f>
        <v>0</v>
      </c>
      <c r="D304" s="98">
        <f>D305+D306</f>
        <v>0</v>
      </c>
      <c r="E304" s="98">
        <f>E305+E306</f>
        <v>0</v>
      </c>
      <c r="F304" s="220"/>
      <c r="G304" s="220"/>
      <c r="H304" s="160"/>
      <c r="I304" s="195"/>
    </row>
    <row r="305" spans="1:9" ht="15" x14ac:dyDescent="0.25">
      <c r="A305" s="159"/>
      <c r="B305" s="46" t="s">
        <v>61</v>
      </c>
      <c r="C305" s="98">
        <v>0</v>
      </c>
      <c r="D305" s="98">
        <v>0</v>
      </c>
      <c r="E305" s="98">
        <v>0</v>
      </c>
      <c r="F305" s="220"/>
      <c r="G305" s="220"/>
      <c r="H305" s="160"/>
      <c r="I305" s="195"/>
    </row>
    <row r="306" spans="1:9" ht="15" x14ac:dyDescent="0.25">
      <c r="A306" s="159"/>
      <c r="B306" s="46" t="s">
        <v>62</v>
      </c>
      <c r="C306" s="98">
        <v>0</v>
      </c>
      <c r="D306" s="98">
        <v>0</v>
      </c>
      <c r="E306" s="98">
        <v>0</v>
      </c>
      <c r="F306" s="220"/>
      <c r="G306" s="220"/>
      <c r="H306" s="160"/>
      <c r="I306" s="195"/>
    </row>
    <row r="307" spans="1:9" ht="15" x14ac:dyDescent="0.25">
      <c r="A307" s="159"/>
      <c r="B307" s="46" t="s">
        <v>63</v>
      </c>
      <c r="C307" s="98"/>
      <c r="D307" s="98"/>
      <c r="E307" s="98"/>
      <c r="F307" s="220"/>
      <c r="G307" s="220"/>
      <c r="H307" s="160"/>
      <c r="I307" s="195"/>
    </row>
    <row r="308" spans="1:9" ht="27" x14ac:dyDescent="0.25">
      <c r="A308" s="159"/>
      <c r="B308" s="46" t="s">
        <v>64</v>
      </c>
      <c r="C308" s="98"/>
      <c r="D308" s="98"/>
      <c r="E308" s="98"/>
      <c r="F308" s="220"/>
      <c r="G308" s="220"/>
      <c r="H308" s="160"/>
      <c r="I308" s="195"/>
    </row>
    <row r="309" spans="1:9" ht="15" x14ac:dyDescent="0.25">
      <c r="A309" s="159"/>
      <c r="B309" s="47" t="s">
        <v>65</v>
      </c>
      <c r="C309" s="128"/>
      <c r="D309" s="128"/>
      <c r="E309" s="128"/>
      <c r="F309" s="220"/>
      <c r="G309" s="220"/>
      <c r="H309" s="160"/>
      <c r="I309" s="195"/>
    </row>
    <row r="310" spans="1:9" ht="27" x14ac:dyDescent="0.25">
      <c r="A310" s="159"/>
      <c r="B310" s="48" t="s">
        <v>66</v>
      </c>
      <c r="C310" s="128"/>
      <c r="D310" s="128"/>
      <c r="E310" s="128"/>
      <c r="F310" s="220"/>
      <c r="G310" s="220"/>
      <c r="H310" s="160"/>
      <c r="I310" s="195"/>
    </row>
    <row r="311" spans="1:9" ht="51" x14ac:dyDescent="0.25">
      <c r="A311" s="159" t="s">
        <v>277</v>
      </c>
      <c r="B311" s="127" t="s">
        <v>278</v>
      </c>
      <c r="C311" s="128"/>
      <c r="D311" s="128"/>
      <c r="E311" s="128"/>
      <c r="F311" s="220" t="s">
        <v>99</v>
      </c>
      <c r="G311" s="220" t="s">
        <v>98</v>
      </c>
      <c r="H311" s="160"/>
      <c r="I311" s="195"/>
    </row>
    <row r="312" spans="1:9" ht="15" x14ac:dyDescent="0.25">
      <c r="A312" s="159"/>
      <c r="B312" s="46" t="s">
        <v>71</v>
      </c>
      <c r="C312" s="98">
        <f>C313+C314</f>
        <v>0</v>
      </c>
      <c r="D312" s="98">
        <f>D313+D314</f>
        <v>0</v>
      </c>
      <c r="E312" s="98">
        <f>E313+E314</f>
        <v>0</v>
      </c>
      <c r="F312" s="220"/>
      <c r="G312" s="220"/>
      <c r="H312" s="160"/>
      <c r="I312" s="195"/>
    </row>
    <row r="313" spans="1:9" ht="15" x14ac:dyDescent="0.25">
      <c r="A313" s="159"/>
      <c r="B313" s="46" t="s">
        <v>61</v>
      </c>
      <c r="C313" s="98">
        <v>0</v>
      </c>
      <c r="D313" s="98">
        <v>0</v>
      </c>
      <c r="E313" s="98">
        <v>0</v>
      </c>
      <c r="F313" s="220"/>
      <c r="G313" s="220"/>
      <c r="H313" s="160"/>
      <c r="I313" s="195"/>
    </row>
    <row r="314" spans="1:9" ht="15" x14ac:dyDescent="0.25">
      <c r="A314" s="159"/>
      <c r="B314" s="46" t="s">
        <v>62</v>
      </c>
      <c r="C314" s="98">
        <v>0</v>
      </c>
      <c r="D314" s="98">
        <v>0</v>
      </c>
      <c r="E314" s="98">
        <v>0</v>
      </c>
      <c r="F314" s="220"/>
      <c r="G314" s="220"/>
      <c r="H314" s="160"/>
      <c r="I314" s="195"/>
    </row>
    <row r="315" spans="1:9" ht="15" x14ac:dyDescent="0.25">
      <c r="A315" s="159"/>
      <c r="B315" s="46" t="s">
        <v>63</v>
      </c>
      <c r="C315" s="98"/>
      <c r="D315" s="98"/>
      <c r="E315" s="98"/>
      <c r="F315" s="220"/>
      <c r="G315" s="220"/>
      <c r="H315" s="160"/>
      <c r="I315" s="195"/>
    </row>
    <row r="316" spans="1:9" ht="27" x14ac:dyDescent="0.25">
      <c r="A316" s="159"/>
      <c r="B316" s="46" t="s">
        <v>64</v>
      </c>
      <c r="C316" s="98"/>
      <c r="D316" s="98"/>
      <c r="E316" s="98"/>
      <c r="F316" s="220"/>
      <c r="G316" s="220"/>
      <c r="H316" s="160"/>
      <c r="I316" s="195"/>
    </row>
    <row r="317" spans="1:9" ht="15" x14ac:dyDescent="0.25">
      <c r="A317" s="159"/>
      <c r="B317" s="47" t="s">
        <v>65</v>
      </c>
      <c r="C317" s="128"/>
      <c r="D317" s="128"/>
      <c r="E317" s="128"/>
      <c r="F317" s="220"/>
      <c r="G317" s="220"/>
      <c r="H317" s="160"/>
      <c r="I317" s="195"/>
    </row>
    <row r="318" spans="1:9" ht="27" x14ac:dyDescent="0.25">
      <c r="A318" s="159"/>
      <c r="B318" s="48" t="s">
        <v>66</v>
      </c>
      <c r="C318" s="128"/>
      <c r="D318" s="128"/>
      <c r="E318" s="128"/>
      <c r="F318" s="220"/>
      <c r="G318" s="220"/>
      <c r="H318" s="160"/>
      <c r="I318" s="195"/>
    </row>
    <row r="319" spans="1:9" ht="102" x14ac:dyDescent="0.25">
      <c r="A319" s="159" t="s">
        <v>279</v>
      </c>
      <c r="B319" s="127" t="s">
        <v>280</v>
      </c>
      <c r="C319" s="128"/>
      <c r="D319" s="128"/>
      <c r="E319" s="128"/>
      <c r="F319" s="220">
        <v>2016</v>
      </c>
      <c r="G319" s="220" t="s">
        <v>99</v>
      </c>
      <c r="H319" s="160"/>
      <c r="I319" s="195"/>
    </row>
    <row r="320" spans="1:9" ht="15" x14ac:dyDescent="0.25">
      <c r="A320" s="159"/>
      <c r="B320" s="46" t="s">
        <v>71</v>
      </c>
      <c r="C320" s="98">
        <f>C321+C322</f>
        <v>5301.1664099999998</v>
      </c>
      <c r="D320" s="98">
        <f>D321+D322</f>
        <v>5301.1664099999998</v>
      </c>
      <c r="E320" s="98">
        <f>E321+E322</f>
        <v>5301.1664099999998</v>
      </c>
      <c r="F320" s="220"/>
      <c r="G320" s="220"/>
      <c r="H320" s="160"/>
      <c r="I320" s="195"/>
    </row>
    <row r="321" spans="1:9" ht="15" x14ac:dyDescent="0.25">
      <c r="A321" s="159"/>
      <c r="B321" s="46" t="s">
        <v>61</v>
      </c>
      <c r="C321" s="98">
        <v>0</v>
      </c>
      <c r="D321" s="98">
        <v>0</v>
      </c>
      <c r="E321" s="98">
        <v>0</v>
      </c>
      <c r="F321" s="220"/>
      <c r="G321" s="220"/>
      <c r="H321" s="160"/>
      <c r="I321" s="195"/>
    </row>
    <row r="322" spans="1:9" ht="15" x14ac:dyDescent="0.25">
      <c r="A322" s="159"/>
      <c r="B322" s="46" t="s">
        <v>62</v>
      </c>
      <c r="C322" s="98">
        <f>C330</f>
        <v>5301.1664099999998</v>
      </c>
      <c r="D322" s="98">
        <f>D327</f>
        <v>5301.1664099999998</v>
      </c>
      <c r="E322" s="98">
        <f>E330</f>
        <v>5301.1664099999998</v>
      </c>
      <c r="F322" s="220"/>
      <c r="G322" s="220"/>
      <c r="H322" s="160"/>
      <c r="I322" s="195"/>
    </row>
    <row r="323" spans="1:9" ht="15" x14ac:dyDescent="0.25">
      <c r="A323" s="159"/>
      <c r="B323" s="46" t="s">
        <v>63</v>
      </c>
      <c r="C323" s="98"/>
      <c r="D323" s="98"/>
      <c r="E323" s="98"/>
      <c r="F323" s="220"/>
      <c r="G323" s="220"/>
      <c r="H323" s="160"/>
      <c r="I323" s="195"/>
    </row>
    <row r="324" spans="1:9" ht="27" x14ac:dyDescent="0.25">
      <c r="A324" s="159"/>
      <c r="B324" s="46" t="s">
        <v>64</v>
      </c>
      <c r="C324" s="98"/>
      <c r="D324" s="98"/>
      <c r="E324" s="98"/>
      <c r="F324" s="220"/>
      <c r="G324" s="220"/>
      <c r="H324" s="160"/>
      <c r="I324" s="195"/>
    </row>
    <row r="325" spans="1:9" ht="15" x14ac:dyDescent="0.25">
      <c r="A325" s="159"/>
      <c r="B325" s="47" t="s">
        <v>65</v>
      </c>
      <c r="C325" s="128"/>
      <c r="D325" s="128"/>
      <c r="E325" s="128"/>
      <c r="F325" s="220"/>
      <c r="G325" s="220"/>
      <c r="H325" s="160"/>
      <c r="I325" s="195"/>
    </row>
    <row r="326" spans="1:9" ht="27" x14ac:dyDescent="0.25">
      <c r="A326" s="159"/>
      <c r="B326" s="48" t="s">
        <v>66</v>
      </c>
      <c r="C326" s="128"/>
      <c r="D326" s="128"/>
      <c r="E326" s="128"/>
      <c r="F326" s="220"/>
      <c r="G326" s="220"/>
      <c r="H326" s="160"/>
      <c r="I326" s="195"/>
    </row>
    <row r="327" spans="1:9" ht="140.25" x14ac:dyDescent="0.25">
      <c r="A327" s="162" t="s">
        <v>281</v>
      </c>
      <c r="B327" s="101" t="s">
        <v>282</v>
      </c>
      <c r="C327" s="129">
        <f>C329+C330</f>
        <v>5301.1664099999998</v>
      </c>
      <c r="D327" s="129">
        <f>D330+D329</f>
        <v>5301.1664099999998</v>
      </c>
      <c r="E327" s="129">
        <f>E330+E329</f>
        <v>5301.1664099999998</v>
      </c>
      <c r="F327" s="221">
        <v>2016</v>
      </c>
      <c r="G327" s="221" t="s">
        <v>99</v>
      </c>
      <c r="H327" s="216"/>
      <c r="I327" s="174"/>
    </row>
    <row r="328" spans="1:9" ht="15" x14ac:dyDescent="0.25">
      <c r="A328" s="163"/>
      <c r="B328" s="27" t="s">
        <v>71</v>
      </c>
      <c r="C328" s="34"/>
      <c r="D328" s="34"/>
      <c r="E328" s="34"/>
      <c r="F328" s="222"/>
      <c r="G328" s="222"/>
      <c r="H328" s="217"/>
      <c r="I328" s="175"/>
    </row>
    <row r="329" spans="1:9" ht="15" x14ac:dyDescent="0.25">
      <c r="A329" s="163"/>
      <c r="B329" s="27" t="s">
        <v>61</v>
      </c>
      <c r="C329" s="125">
        <v>0</v>
      </c>
      <c r="D329" s="125">
        <v>0</v>
      </c>
      <c r="E329" s="125">
        <v>0</v>
      </c>
      <c r="F329" s="222"/>
      <c r="G329" s="222"/>
      <c r="H329" s="217"/>
      <c r="I329" s="175"/>
    </row>
    <row r="330" spans="1:9" ht="15" x14ac:dyDescent="0.25">
      <c r="A330" s="163"/>
      <c r="B330" s="27" t="s">
        <v>62</v>
      </c>
      <c r="C330" s="125">
        <v>5301.1664099999998</v>
      </c>
      <c r="D330" s="125">
        <v>5301.1664099999998</v>
      </c>
      <c r="E330" s="125">
        <v>5301.1664099999998</v>
      </c>
      <c r="F330" s="222"/>
      <c r="G330" s="222"/>
      <c r="H330" s="217"/>
      <c r="I330" s="175"/>
    </row>
    <row r="331" spans="1:9" ht="15" x14ac:dyDescent="0.25">
      <c r="A331" s="163"/>
      <c r="B331" s="27" t="s">
        <v>63</v>
      </c>
      <c r="C331" s="34"/>
      <c r="D331" s="34"/>
      <c r="E331" s="34"/>
      <c r="F331" s="222"/>
      <c r="G331" s="222"/>
      <c r="H331" s="217"/>
      <c r="I331" s="175"/>
    </row>
    <row r="332" spans="1:9" ht="27" x14ac:dyDescent="0.25">
      <c r="A332" s="163"/>
      <c r="B332" s="27" t="s">
        <v>64</v>
      </c>
      <c r="C332" s="27"/>
      <c r="D332" s="27"/>
      <c r="E332" s="27"/>
      <c r="F332" s="222"/>
      <c r="G332" s="222"/>
      <c r="H332" s="217"/>
      <c r="I332" s="175"/>
    </row>
    <row r="333" spans="1:9" ht="15" x14ac:dyDescent="0.25">
      <c r="A333" s="163"/>
      <c r="B333" s="29" t="s">
        <v>65</v>
      </c>
      <c r="C333" s="27"/>
      <c r="D333" s="27"/>
      <c r="E333" s="27"/>
      <c r="F333" s="222"/>
      <c r="G333" s="222"/>
      <c r="H333" s="217"/>
      <c r="I333" s="175"/>
    </row>
    <row r="334" spans="1:9" ht="27" x14ac:dyDescent="0.25">
      <c r="A334" s="163"/>
      <c r="B334" s="130" t="s">
        <v>66</v>
      </c>
      <c r="C334" s="35"/>
      <c r="D334" s="35"/>
      <c r="E334" s="35"/>
      <c r="F334" s="223"/>
      <c r="G334" s="223"/>
      <c r="H334" s="217"/>
      <c r="I334" s="224"/>
    </row>
    <row r="335" spans="1:9" ht="15" x14ac:dyDescent="0.25">
      <c r="A335" s="90"/>
      <c r="B335" s="150" t="s">
        <v>283</v>
      </c>
      <c r="C335" s="150"/>
      <c r="D335" s="150"/>
      <c r="E335" s="150"/>
      <c r="F335" s="150"/>
      <c r="G335" s="150"/>
      <c r="H335" s="150"/>
      <c r="I335" s="150"/>
    </row>
    <row r="336" spans="1:9" ht="15" x14ac:dyDescent="0.25">
      <c r="A336" s="193"/>
      <c r="B336" s="48" t="s">
        <v>68</v>
      </c>
      <c r="C336" s="119">
        <f>C338</f>
        <v>37885</v>
      </c>
      <c r="D336" s="119">
        <f>D338</f>
        <v>36324.69</v>
      </c>
      <c r="E336" s="119">
        <f>E338</f>
        <v>36324.69</v>
      </c>
      <c r="F336" s="193"/>
      <c r="G336" s="193"/>
      <c r="H336" s="193"/>
      <c r="I336" s="193"/>
    </row>
    <row r="337" spans="1:9" ht="15" x14ac:dyDescent="0.25">
      <c r="A337" s="190"/>
      <c r="B337" s="46" t="s">
        <v>61</v>
      </c>
      <c r="C337" s="119">
        <f t="shared" ref="C337:E337" si="4">C345</f>
        <v>0</v>
      </c>
      <c r="D337" s="119">
        <f t="shared" si="4"/>
        <v>0</v>
      </c>
      <c r="E337" s="119">
        <f t="shared" si="4"/>
        <v>0</v>
      </c>
      <c r="F337" s="193"/>
      <c r="G337" s="193"/>
      <c r="H337" s="193"/>
      <c r="I337" s="193"/>
    </row>
    <row r="338" spans="1:9" ht="15" x14ac:dyDescent="0.25">
      <c r="A338" s="190"/>
      <c r="B338" s="46" t="s">
        <v>62</v>
      </c>
      <c r="C338" s="119">
        <f>C346+C354</f>
        <v>37885</v>
      </c>
      <c r="D338" s="119">
        <f>D346+D354</f>
        <v>36324.69</v>
      </c>
      <c r="E338" s="119">
        <f>E346+E354</f>
        <v>36324.69</v>
      </c>
      <c r="F338" s="193"/>
      <c r="G338" s="193"/>
      <c r="H338" s="193"/>
      <c r="I338" s="193"/>
    </row>
    <row r="339" spans="1:9" ht="15" x14ac:dyDescent="0.25">
      <c r="A339" s="190"/>
      <c r="B339" s="46" t="s">
        <v>63</v>
      </c>
      <c r="C339" s="120"/>
      <c r="D339" s="120"/>
      <c r="E339" s="120"/>
      <c r="F339" s="193"/>
      <c r="G339" s="193"/>
      <c r="H339" s="193"/>
      <c r="I339" s="193"/>
    </row>
    <row r="340" spans="1:9" ht="27" x14ac:dyDescent="0.25">
      <c r="A340" s="190"/>
      <c r="B340" s="46" t="s">
        <v>64</v>
      </c>
      <c r="C340" s="120"/>
      <c r="D340" s="120"/>
      <c r="E340" s="120"/>
      <c r="F340" s="193"/>
      <c r="G340" s="193"/>
      <c r="H340" s="193"/>
      <c r="I340" s="193"/>
    </row>
    <row r="341" spans="1:9" ht="15" x14ac:dyDescent="0.25">
      <c r="A341" s="190"/>
      <c r="B341" s="47" t="s">
        <v>65</v>
      </c>
      <c r="C341" s="121"/>
      <c r="D341" s="121"/>
      <c r="E341" s="121"/>
      <c r="F341" s="193"/>
      <c r="G341" s="193"/>
      <c r="H341" s="193"/>
      <c r="I341" s="193"/>
    </row>
    <row r="342" spans="1:9" ht="27" x14ac:dyDescent="0.25">
      <c r="A342" s="190"/>
      <c r="B342" s="48" t="s">
        <v>66</v>
      </c>
      <c r="C342" s="121"/>
      <c r="D342" s="121"/>
      <c r="E342" s="121"/>
      <c r="F342" s="193"/>
      <c r="G342" s="193"/>
      <c r="H342" s="193"/>
      <c r="I342" s="193"/>
    </row>
    <row r="343" spans="1:9" ht="63.75" x14ac:dyDescent="0.25">
      <c r="A343" s="159" t="s">
        <v>43</v>
      </c>
      <c r="B343" s="33" t="s">
        <v>284</v>
      </c>
      <c r="C343" s="122"/>
      <c r="D343" s="122"/>
      <c r="E343" s="122"/>
      <c r="F343" s="220">
        <v>2016</v>
      </c>
      <c r="G343" s="220" t="s">
        <v>285</v>
      </c>
      <c r="H343" s="160"/>
      <c r="I343" s="195"/>
    </row>
    <row r="344" spans="1:9" ht="15" x14ac:dyDescent="0.25">
      <c r="A344" s="159"/>
      <c r="B344" s="46" t="s">
        <v>71</v>
      </c>
      <c r="C344" s="98">
        <f>C345+C346</f>
        <v>36415.599999999999</v>
      </c>
      <c r="D344" s="98">
        <f>D345+D346</f>
        <v>35232.54</v>
      </c>
      <c r="E344" s="98">
        <f>E345+E346</f>
        <v>35232.54</v>
      </c>
      <c r="F344" s="220"/>
      <c r="G344" s="220"/>
      <c r="H344" s="160"/>
      <c r="I344" s="195"/>
    </row>
    <row r="345" spans="1:9" ht="15" x14ac:dyDescent="0.25">
      <c r="A345" s="159"/>
      <c r="B345" s="46" t="s">
        <v>61</v>
      </c>
      <c r="C345" s="131">
        <v>0</v>
      </c>
      <c r="D345" s="131">
        <v>0</v>
      </c>
      <c r="E345" s="131">
        <v>0</v>
      </c>
      <c r="F345" s="220"/>
      <c r="G345" s="220"/>
      <c r="H345" s="160"/>
      <c r="I345" s="195"/>
    </row>
    <row r="346" spans="1:9" ht="15" x14ac:dyDescent="0.25">
      <c r="A346" s="159"/>
      <c r="B346" s="46" t="s">
        <v>62</v>
      </c>
      <c r="C346" s="131">
        <v>36415.599999999999</v>
      </c>
      <c r="D346" s="131">
        <v>35232.54</v>
      </c>
      <c r="E346" s="131">
        <v>35232.54</v>
      </c>
      <c r="F346" s="220"/>
      <c r="G346" s="220"/>
      <c r="H346" s="160"/>
      <c r="I346" s="195"/>
    </row>
    <row r="347" spans="1:9" ht="15" x14ac:dyDescent="0.25">
      <c r="A347" s="159"/>
      <c r="B347" s="46" t="s">
        <v>63</v>
      </c>
      <c r="C347" s="126"/>
      <c r="D347" s="126"/>
      <c r="E347" s="126"/>
      <c r="F347" s="220"/>
      <c r="G347" s="220"/>
      <c r="H347" s="160"/>
      <c r="I347" s="195"/>
    </row>
    <row r="348" spans="1:9" ht="27" x14ac:dyDescent="0.25">
      <c r="A348" s="159"/>
      <c r="B348" s="46" t="s">
        <v>64</v>
      </c>
      <c r="C348" s="126"/>
      <c r="D348" s="126"/>
      <c r="E348" s="126"/>
      <c r="F348" s="220"/>
      <c r="G348" s="220"/>
      <c r="H348" s="160"/>
      <c r="I348" s="195"/>
    </row>
    <row r="349" spans="1:9" ht="15" x14ac:dyDescent="0.25">
      <c r="A349" s="159"/>
      <c r="B349" s="47" t="s">
        <v>65</v>
      </c>
      <c r="C349" s="124"/>
      <c r="D349" s="124"/>
      <c r="E349" s="124"/>
      <c r="F349" s="220"/>
      <c r="G349" s="220"/>
      <c r="H349" s="160"/>
      <c r="I349" s="195"/>
    </row>
    <row r="350" spans="1:9" ht="27" x14ac:dyDescent="0.25">
      <c r="A350" s="159"/>
      <c r="B350" s="48" t="s">
        <v>66</v>
      </c>
      <c r="C350" s="124"/>
      <c r="D350" s="124"/>
      <c r="E350" s="124"/>
      <c r="F350" s="220"/>
      <c r="G350" s="220"/>
      <c r="H350" s="160"/>
      <c r="I350" s="195"/>
    </row>
    <row r="351" spans="1:9" ht="51" x14ac:dyDescent="0.25">
      <c r="A351" s="159" t="s">
        <v>44</v>
      </c>
      <c r="B351" s="33" t="s">
        <v>195</v>
      </c>
      <c r="C351" s="122"/>
      <c r="D351" s="122"/>
      <c r="E351" s="122"/>
      <c r="F351" s="220">
        <v>2016</v>
      </c>
      <c r="G351" s="220" t="s">
        <v>285</v>
      </c>
      <c r="H351" s="160"/>
      <c r="I351" s="195"/>
    </row>
    <row r="352" spans="1:9" ht="15" x14ac:dyDescent="0.25">
      <c r="A352" s="159"/>
      <c r="B352" s="46" t="s">
        <v>71</v>
      </c>
      <c r="C352" s="98">
        <f>C353+C354</f>
        <v>1469.4</v>
      </c>
      <c r="D352" s="98">
        <f>D353+D354</f>
        <v>1092.1500000000001</v>
      </c>
      <c r="E352" s="98">
        <f>E353+E354</f>
        <v>1092.1500000000001</v>
      </c>
      <c r="F352" s="220"/>
      <c r="G352" s="220"/>
      <c r="H352" s="160"/>
      <c r="I352" s="195"/>
    </row>
    <row r="353" spans="1:9" ht="15" x14ac:dyDescent="0.25">
      <c r="A353" s="159"/>
      <c r="B353" s="46" t="s">
        <v>61</v>
      </c>
      <c r="C353" s="131">
        <v>0</v>
      </c>
      <c r="D353" s="131">
        <v>0</v>
      </c>
      <c r="E353" s="131">
        <v>0</v>
      </c>
      <c r="F353" s="220"/>
      <c r="G353" s="220"/>
      <c r="H353" s="160"/>
      <c r="I353" s="195"/>
    </row>
    <row r="354" spans="1:9" ht="15" x14ac:dyDescent="0.25">
      <c r="A354" s="159"/>
      <c r="B354" s="46" t="s">
        <v>62</v>
      </c>
      <c r="C354" s="131">
        <v>1469.4</v>
      </c>
      <c r="D354" s="131">
        <v>1092.1500000000001</v>
      </c>
      <c r="E354" s="131">
        <v>1092.1500000000001</v>
      </c>
      <c r="F354" s="220"/>
      <c r="G354" s="220"/>
      <c r="H354" s="160"/>
      <c r="I354" s="195"/>
    </row>
    <row r="355" spans="1:9" ht="15" x14ac:dyDescent="0.25">
      <c r="A355" s="159"/>
      <c r="B355" s="46" t="s">
        <v>63</v>
      </c>
      <c r="C355" s="126"/>
      <c r="D355" s="126"/>
      <c r="E355" s="126"/>
      <c r="F355" s="220"/>
      <c r="G355" s="220"/>
      <c r="H355" s="160"/>
      <c r="I355" s="195"/>
    </row>
    <row r="356" spans="1:9" ht="27" x14ac:dyDescent="0.25">
      <c r="A356" s="159"/>
      <c r="B356" s="46" t="s">
        <v>64</v>
      </c>
      <c r="C356" s="126"/>
      <c r="D356" s="126"/>
      <c r="E356" s="126"/>
      <c r="F356" s="220"/>
      <c r="G356" s="220"/>
      <c r="H356" s="160"/>
      <c r="I356" s="195"/>
    </row>
    <row r="357" spans="1:9" ht="15" x14ac:dyDescent="0.25">
      <c r="A357" s="159"/>
      <c r="B357" s="47" t="s">
        <v>65</v>
      </c>
      <c r="C357" s="124"/>
      <c r="D357" s="124"/>
      <c r="E357" s="124"/>
      <c r="F357" s="220"/>
      <c r="G357" s="220"/>
      <c r="H357" s="160"/>
      <c r="I357" s="195"/>
    </row>
    <row r="358" spans="1:9" ht="27" x14ac:dyDescent="0.25">
      <c r="A358" s="159"/>
      <c r="B358" s="48" t="s">
        <v>66</v>
      </c>
      <c r="C358" s="124"/>
      <c r="D358" s="124"/>
      <c r="E358" s="124"/>
      <c r="F358" s="220"/>
      <c r="G358" s="220"/>
      <c r="H358" s="160"/>
      <c r="I358" s="195"/>
    </row>
    <row r="359" spans="1:9" ht="15" x14ac:dyDescent="0.25">
      <c r="A359" s="50"/>
      <c r="B359" s="225"/>
      <c r="C359" s="225"/>
      <c r="D359" s="225"/>
      <c r="E359" s="225"/>
      <c r="F359" s="225"/>
      <c r="G359" s="225"/>
      <c r="H359" s="225"/>
      <c r="I359" s="225"/>
    </row>
    <row r="360" spans="1:9" ht="15" x14ac:dyDescent="0.25">
      <c r="A360" s="49"/>
      <c r="B360" s="225"/>
      <c r="C360" s="225"/>
      <c r="D360" s="225"/>
      <c r="E360" s="225"/>
      <c r="F360" s="225"/>
      <c r="G360" s="225"/>
      <c r="H360" s="225"/>
      <c r="I360" s="225"/>
    </row>
    <row r="361" spans="1:9" ht="15" x14ac:dyDescent="0.25">
      <c r="A361" s="49"/>
      <c r="B361" s="225"/>
      <c r="C361" s="225"/>
      <c r="D361" s="225"/>
      <c r="E361" s="225"/>
      <c r="F361" s="225"/>
      <c r="G361" s="225"/>
      <c r="H361" s="225"/>
      <c r="I361" s="225"/>
    </row>
    <row r="362" spans="1:9" ht="15" x14ac:dyDescent="0.25">
      <c r="A362" s="49"/>
      <c r="B362" s="225"/>
      <c r="C362" s="225"/>
      <c r="D362" s="225"/>
      <c r="E362" s="225"/>
      <c r="F362" s="225"/>
      <c r="G362" s="225"/>
      <c r="H362" s="225"/>
      <c r="I362" s="225"/>
    </row>
    <row r="363" spans="1:9" ht="15" x14ac:dyDescent="0.25">
      <c r="A363" s="49"/>
      <c r="B363" s="225"/>
      <c r="C363" s="225"/>
      <c r="D363" s="225"/>
      <c r="E363" s="225"/>
      <c r="F363" s="225"/>
      <c r="G363" s="225"/>
      <c r="H363" s="225"/>
      <c r="I363" s="225"/>
    </row>
    <row r="364" spans="1:9" ht="15" x14ac:dyDescent="0.25">
      <c r="A364" s="50"/>
      <c r="B364" s="225"/>
      <c r="C364" s="225"/>
      <c r="D364" s="225"/>
      <c r="E364" s="225"/>
      <c r="F364" s="225"/>
      <c r="G364" s="225"/>
      <c r="H364" s="225"/>
      <c r="I364" s="225"/>
    </row>
  </sheetData>
  <mergeCells count="230">
    <mergeCell ref="B360:I360"/>
    <mergeCell ref="B361:I361"/>
    <mergeCell ref="B362:I362"/>
    <mergeCell ref="B363:I363"/>
    <mergeCell ref="B364:I364"/>
    <mergeCell ref="A351:A358"/>
    <mergeCell ref="F351:F358"/>
    <mergeCell ref="G351:G358"/>
    <mergeCell ref="H351:H358"/>
    <mergeCell ref="I351:I358"/>
    <mergeCell ref="B359:I359"/>
    <mergeCell ref="A336:A342"/>
    <mergeCell ref="F336:F342"/>
    <mergeCell ref="G336:G342"/>
    <mergeCell ref="H336:H342"/>
    <mergeCell ref="I336:I342"/>
    <mergeCell ref="A343:A350"/>
    <mergeCell ref="F343:F350"/>
    <mergeCell ref="G343:G350"/>
    <mergeCell ref="H343:H350"/>
    <mergeCell ref="I343:I350"/>
    <mergeCell ref="A327:A334"/>
    <mergeCell ref="F327:F334"/>
    <mergeCell ref="G327:G334"/>
    <mergeCell ref="H327:H334"/>
    <mergeCell ref="I327:I334"/>
    <mergeCell ref="B335:I335"/>
    <mergeCell ref="A311:A318"/>
    <mergeCell ref="F311:F318"/>
    <mergeCell ref="G311:G318"/>
    <mergeCell ref="H311:H318"/>
    <mergeCell ref="I311:I318"/>
    <mergeCell ref="A319:A326"/>
    <mergeCell ref="F319:F326"/>
    <mergeCell ref="G319:G326"/>
    <mergeCell ref="H319:H326"/>
    <mergeCell ref="I319:I326"/>
    <mergeCell ref="A295:A302"/>
    <mergeCell ref="F295:F302"/>
    <mergeCell ref="G295:G302"/>
    <mergeCell ref="H295:H302"/>
    <mergeCell ref="I295:I302"/>
    <mergeCell ref="A303:A310"/>
    <mergeCell ref="F303:F310"/>
    <mergeCell ref="G303:G310"/>
    <mergeCell ref="H303:H310"/>
    <mergeCell ref="I303:I310"/>
    <mergeCell ref="A287:I287"/>
    <mergeCell ref="A288:A294"/>
    <mergeCell ref="F288:F294"/>
    <mergeCell ref="G288:G294"/>
    <mergeCell ref="H288:H294"/>
    <mergeCell ref="I288:I294"/>
    <mergeCell ref="A270:A278"/>
    <mergeCell ref="F270:F277"/>
    <mergeCell ref="G270:G277"/>
    <mergeCell ref="H270:H277"/>
    <mergeCell ref="I270:I277"/>
    <mergeCell ref="A279:A286"/>
    <mergeCell ref="F279:F286"/>
    <mergeCell ref="G279:G286"/>
    <mergeCell ref="H279:H286"/>
    <mergeCell ref="I279:I286"/>
    <mergeCell ref="A251:A260"/>
    <mergeCell ref="F251:F258"/>
    <mergeCell ref="G251:G258"/>
    <mergeCell ref="H251:H258"/>
    <mergeCell ref="I251:I258"/>
    <mergeCell ref="A261:A269"/>
    <mergeCell ref="F261:F268"/>
    <mergeCell ref="G261:G268"/>
    <mergeCell ref="H261:H268"/>
    <mergeCell ref="I261:I268"/>
    <mergeCell ref="A234:A241"/>
    <mergeCell ref="F234:F241"/>
    <mergeCell ref="G234:G241"/>
    <mergeCell ref="H234:H241"/>
    <mergeCell ref="I234:I241"/>
    <mergeCell ref="A242:A250"/>
    <mergeCell ref="F242:F249"/>
    <mergeCell ref="G242:G249"/>
    <mergeCell ref="H242:H249"/>
    <mergeCell ref="I242:I249"/>
    <mergeCell ref="A216:A223"/>
    <mergeCell ref="F216:F223"/>
    <mergeCell ref="G216:G223"/>
    <mergeCell ref="H216:H223"/>
    <mergeCell ref="I216:I223"/>
    <mergeCell ref="A224:A233"/>
    <mergeCell ref="F224:F231"/>
    <mergeCell ref="G224:G231"/>
    <mergeCell ref="H224:H231"/>
    <mergeCell ref="I224:I231"/>
    <mergeCell ref="A201:A207"/>
    <mergeCell ref="F201:F207"/>
    <mergeCell ref="G201:G207"/>
    <mergeCell ref="H201:H207"/>
    <mergeCell ref="I201:I207"/>
    <mergeCell ref="A208:A215"/>
    <mergeCell ref="F208:F215"/>
    <mergeCell ref="G208:G215"/>
    <mergeCell ref="H208:H215"/>
    <mergeCell ref="I208:I215"/>
    <mergeCell ref="A192:A199"/>
    <mergeCell ref="F192:F199"/>
    <mergeCell ref="G192:G199"/>
    <mergeCell ref="H192:H199"/>
    <mergeCell ref="I192:I199"/>
    <mergeCell ref="B200:I200"/>
    <mergeCell ref="A172:A181"/>
    <mergeCell ref="F172:F179"/>
    <mergeCell ref="G172:G179"/>
    <mergeCell ref="H172:H179"/>
    <mergeCell ref="I172:I179"/>
    <mergeCell ref="A182:A191"/>
    <mergeCell ref="F182:F189"/>
    <mergeCell ref="G182:G189"/>
    <mergeCell ref="H182:H189"/>
    <mergeCell ref="I182:I189"/>
    <mergeCell ref="A154:A163"/>
    <mergeCell ref="F154:F161"/>
    <mergeCell ref="G154:G161"/>
    <mergeCell ref="H154:H161"/>
    <mergeCell ref="I154:I161"/>
    <mergeCell ref="A164:A171"/>
    <mergeCell ref="F164:F171"/>
    <mergeCell ref="G164:G171"/>
    <mergeCell ref="H164:H171"/>
    <mergeCell ref="I164:I171"/>
    <mergeCell ref="A139:A145"/>
    <mergeCell ref="F139:F145"/>
    <mergeCell ref="G139:G145"/>
    <mergeCell ref="H139:H145"/>
    <mergeCell ref="I139:I145"/>
    <mergeCell ref="A146:A153"/>
    <mergeCell ref="F146:F153"/>
    <mergeCell ref="G146:G153"/>
    <mergeCell ref="H146:H153"/>
    <mergeCell ref="I146:I153"/>
    <mergeCell ref="A129:A137"/>
    <mergeCell ref="F129:F136"/>
    <mergeCell ref="G129:G136"/>
    <mergeCell ref="H129:H136"/>
    <mergeCell ref="I129:I136"/>
    <mergeCell ref="A138:I138"/>
    <mergeCell ref="A112:A120"/>
    <mergeCell ref="F112:F119"/>
    <mergeCell ref="G112:G119"/>
    <mergeCell ref="H112:H119"/>
    <mergeCell ref="I112:I119"/>
    <mergeCell ref="A121:A128"/>
    <mergeCell ref="F121:F128"/>
    <mergeCell ref="G121:G128"/>
    <mergeCell ref="H121:H128"/>
    <mergeCell ref="I121:I128"/>
    <mergeCell ref="A94:A102"/>
    <mergeCell ref="F94:F101"/>
    <mergeCell ref="G94:G101"/>
    <mergeCell ref="H94:H101"/>
    <mergeCell ref="I94:I101"/>
    <mergeCell ref="A103:A111"/>
    <mergeCell ref="F103:F110"/>
    <mergeCell ref="G103:G110"/>
    <mergeCell ref="H103:H110"/>
    <mergeCell ref="I103:I110"/>
    <mergeCell ref="A78:A85"/>
    <mergeCell ref="F78:F85"/>
    <mergeCell ref="G78:G85"/>
    <mergeCell ref="H78:H85"/>
    <mergeCell ref="I78:I85"/>
    <mergeCell ref="A86:A93"/>
    <mergeCell ref="F86:F93"/>
    <mergeCell ref="G86:G93"/>
    <mergeCell ref="H86:H93"/>
    <mergeCell ref="I86:I93"/>
    <mergeCell ref="A60:A69"/>
    <mergeCell ref="F60:F67"/>
    <mergeCell ref="G60:G67"/>
    <mergeCell ref="H60:H67"/>
    <mergeCell ref="I60:I67"/>
    <mergeCell ref="A70:A77"/>
    <mergeCell ref="F70:F77"/>
    <mergeCell ref="G70:G77"/>
    <mergeCell ref="H70:H77"/>
    <mergeCell ref="I70:I77"/>
    <mergeCell ref="A43:A51"/>
    <mergeCell ref="F43:F50"/>
    <mergeCell ref="G43:G50"/>
    <mergeCell ref="H43:H50"/>
    <mergeCell ref="I43:I50"/>
    <mergeCell ref="A52:A59"/>
    <mergeCell ref="F52:F59"/>
    <mergeCell ref="G52:G59"/>
    <mergeCell ref="H52:H59"/>
    <mergeCell ref="I52:I59"/>
    <mergeCell ref="H8:H9"/>
    <mergeCell ref="A27:A34"/>
    <mergeCell ref="F27:F34"/>
    <mergeCell ref="G27:G34"/>
    <mergeCell ref="H27:H34"/>
    <mergeCell ref="I27:I34"/>
    <mergeCell ref="A35:A42"/>
    <mergeCell ref="F35:F42"/>
    <mergeCell ref="G35:G42"/>
    <mergeCell ref="H35:H42"/>
    <mergeCell ref="I35:I42"/>
    <mergeCell ref="H1:I1"/>
    <mergeCell ref="A3:I3"/>
    <mergeCell ref="A4:C4"/>
    <mergeCell ref="D4:I4"/>
    <mergeCell ref="A5:C5"/>
    <mergeCell ref="A6:C6"/>
    <mergeCell ref="A19:I19"/>
    <mergeCell ref="A20:A26"/>
    <mergeCell ref="F20:F26"/>
    <mergeCell ref="G20:G26"/>
    <mergeCell ref="H20:H26"/>
    <mergeCell ref="I20:I26"/>
    <mergeCell ref="I8:I9"/>
    <mergeCell ref="B11:I11"/>
    <mergeCell ref="A12:A18"/>
    <mergeCell ref="F12:F18"/>
    <mergeCell ref="G12:G18"/>
    <mergeCell ref="H12:H18"/>
    <mergeCell ref="I12:I18"/>
    <mergeCell ref="A8:A9"/>
    <mergeCell ref="B8:B9"/>
    <mergeCell ref="C8:E8"/>
    <mergeCell ref="F8:F9"/>
    <mergeCell ref="G8:G9"/>
  </mergeCells>
  <pageMargins left="0.51181102362204722" right="0.51181102362204722" top="0.55118110236220474" bottom="0.55118110236220474" header="0" footer="0"/>
  <pageSetup paperSize="9" scale="86" orientation="landscape" horizontalDpi="0" verticalDpi="0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view="pageBreakPreview" topLeftCell="A37" zoomScale="76" zoomScaleNormal="100" zoomScaleSheetLayoutView="76" workbookViewId="0">
      <selection activeCell="A44" sqref="A44:G44"/>
    </sheetView>
  </sheetViews>
  <sheetFormatPr defaultRowHeight="12.75" x14ac:dyDescent="0.2"/>
  <cols>
    <col min="1" max="1" width="5.42578125" style="54" customWidth="1"/>
    <col min="2" max="2" width="23.42578125" style="55" customWidth="1"/>
    <col min="3" max="3" width="12.5703125" style="54" customWidth="1"/>
    <col min="4" max="4" width="19.5703125" style="54" customWidth="1"/>
    <col min="5" max="5" width="17.85546875" style="54" customWidth="1"/>
    <col min="6" max="6" width="17.85546875" style="15" customWidth="1"/>
    <col min="7" max="7" width="28.28515625" style="54" customWidth="1"/>
    <col min="8" max="256" width="9.140625" style="54"/>
    <col min="257" max="257" width="5.42578125" style="54" customWidth="1"/>
    <col min="258" max="258" width="23.42578125" style="54" customWidth="1"/>
    <col min="259" max="259" width="12.5703125" style="54" customWidth="1"/>
    <col min="260" max="260" width="19.5703125" style="54" customWidth="1"/>
    <col min="261" max="262" width="17.85546875" style="54" customWidth="1"/>
    <col min="263" max="263" width="28.28515625" style="54" customWidth="1"/>
    <col min="264" max="512" width="9.140625" style="54"/>
    <col min="513" max="513" width="5.42578125" style="54" customWidth="1"/>
    <col min="514" max="514" width="23.42578125" style="54" customWidth="1"/>
    <col min="515" max="515" width="12.5703125" style="54" customWidth="1"/>
    <col min="516" max="516" width="19.5703125" style="54" customWidth="1"/>
    <col min="517" max="518" width="17.85546875" style="54" customWidth="1"/>
    <col min="519" max="519" width="28.28515625" style="54" customWidth="1"/>
    <col min="520" max="768" width="9.140625" style="54"/>
    <col min="769" max="769" width="5.42578125" style="54" customWidth="1"/>
    <col min="770" max="770" width="23.42578125" style="54" customWidth="1"/>
    <col min="771" max="771" width="12.5703125" style="54" customWidth="1"/>
    <col min="772" max="772" width="19.5703125" style="54" customWidth="1"/>
    <col min="773" max="774" width="17.85546875" style="54" customWidth="1"/>
    <col min="775" max="775" width="28.28515625" style="54" customWidth="1"/>
    <col min="776" max="1024" width="9.140625" style="54"/>
    <col min="1025" max="1025" width="5.42578125" style="54" customWidth="1"/>
    <col min="1026" max="1026" width="23.42578125" style="54" customWidth="1"/>
    <col min="1027" max="1027" width="12.5703125" style="54" customWidth="1"/>
    <col min="1028" max="1028" width="19.5703125" style="54" customWidth="1"/>
    <col min="1029" max="1030" width="17.85546875" style="54" customWidth="1"/>
    <col min="1031" max="1031" width="28.28515625" style="54" customWidth="1"/>
    <col min="1032" max="1280" width="9.140625" style="54"/>
    <col min="1281" max="1281" width="5.42578125" style="54" customWidth="1"/>
    <col min="1282" max="1282" width="23.42578125" style="54" customWidth="1"/>
    <col min="1283" max="1283" width="12.5703125" style="54" customWidth="1"/>
    <col min="1284" max="1284" width="19.5703125" style="54" customWidth="1"/>
    <col min="1285" max="1286" width="17.85546875" style="54" customWidth="1"/>
    <col min="1287" max="1287" width="28.28515625" style="54" customWidth="1"/>
    <col min="1288" max="1536" width="9.140625" style="54"/>
    <col min="1537" max="1537" width="5.42578125" style="54" customWidth="1"/>
    <col min="1538" max="1538" width="23.42578125" style="54" customWidth="1"/>
    <col min="1539" max="1539" width="12.5703125" style="54" customWidth="1"/>
    <col min="1540" max="1540" width="19.5703125" style="54" customWidth="1"/>
    <col min="1541" max="1542" width="17.85546875" style="54" customWidth="1"/>
    <col min="1543" max="1543" width="28.28515625" style="54" customWidth="1"/>
    <col min="1544" max="1792" width="9.140625" style="54"/>
    <col min="1793" max="1793" width="5.42578125" style="54" customWidth="1"/>
    <col min="1794" max="1794" width="23.42578125" style="54" customWidth="1"/>
    <col min="1795" max="1795" width="12.5703125" style="54" customWidth="1"/>
    <col min="1796" max="1796" width="19.5703125" style="54" customWidth="1"/>
    <col min="1797" max="1798" width="17.85546875" style="54" customWidth="1"/>
    <col min="1799" max="1799" width="28.28515625" style="54" customWidth="1"/>
    <col min="1800" max="2048" width="9.140625" style="54"/>
    <col min="2049" max="2049" width="5.42578125" style="54" customWidth="1"/>
    <col min="2050" max="2050" width="23.42578125" style="54" customWidth="1"/>
    <col min="2051" max="2051" width="12.5703125" style="54" customWidth="1"/>
    <col min="2052" max="2052" width="19.5703125" style="54" customWidth="1"/>
    <col min="2053" max="2054" width="17.85546875" style="54" customWidth="1"/>
    <col min="2055" max="2055" width="28.28515625" style="54" customWidth="1"/>
    <col min="2056" max="2304" width="9.140625" style="54"/>
    <col min="2305" max="2305" width="5.42578125" style="54" customWidth="1"/>
    <col min="2306" max="2306" width="23.42578125" style="54" customWidth="1"/>
    <col min="2307" max="2307" width="12.5703125" style="54" customWidth="1"/>
    <col min="2308" max="2308" width="19.5703125" style="54" customWidth="1"/>
    <col min="2309" max="2310" width="17.85546875" style="54" customWidth="1"/>
    <col min="2311" max="2311" width="28.28515625" style="54" customWidth="1"/>
    <col min="2312" max="2560" width="9.140625" style="54"/>
    <col min="2561" max="2561" width="5.42578125" style="54" customWidth="1"/>
    <col min="2562" max="2562" width="23.42578125" style="54" customWidth="1"/>
    <col min="2563" max="2563" width="12.5703125" style="54" customWidth="1"/>
    <col min="2564" max="2564" width="19.5703125" style="54" customWidth="1"/>
    <col min="2565" max="2566" width="17.85546875" style="54" customWidth="1"/>
    <col min="2567" max="2567" width="28.28515625" style="54" customWidth="1"/>
    <col min="2568" max="2816" width="9.140625" style="54"/>
    <col min="2817" max="2817" width="5.42578125" style="54" customWidth="1"/>
    <col min="2818" max="2818" width="23.42578125" style="54" customWidth="1"/>
    <col min="2819" max="2819" width="12.5703125" style="54" customWidth="1"/>
    <col min="2820" max="2820" width="19.5703125" style="54" customWidth="1"/>
    <col min="2821" max="2822" width="17.85546875" style="54" customWidth="1"/>
    <col min="2823" max="2823" width="28.28515625" style="54" customWidth="1"/>
    <col min="2824" max="3072" width="9.140625" style="54"/>
    <col min="3073" max="3073" width="5.42578125" style="54" customWidth="1"/>
    <col min="3074" max="3074" width="23.42578125" style="54" customWidth="1"/>
    <col min="3075" max="3075" width="12.5703125" style="54" customWidth="1"/>
    <col min="3076" max="3076" width="19.5703125" style="54" customWidth="1"/>
    <col min="3077" max="3078" width="17.85546875" style="54" customWidth="1"/>
    <col min="3079" max="3079" width="28.28515625" style="54" customWidth="1"/>
    <col min="3080" max="3328" width="9.140625" style="54"/>
    <col min="3329" max="3329" width="5.42578125" style="54" customWidth="1"/>
    <col min="3330" max="3330" width="23.42578125" style="54" customWidth="1"/>
    <col min="3331" max="3331" width="12.5703125" style="54" customWidth="1"/>
    <col min="3332" max="3332" width="19.5703125" style="54" customWidth="1"/>
    <col min="3333" max="3334" width="17.85546875" style="54" customWidth="1"/>
    <col min="3335" max="3335" width="28.28515625" style="54" customWidth="1"/>
    <col min="3336" max="3584" width="9.140625" style="54"/>
    <col min="3585" max="3585" width="5.42578125" style="54" customWidth="1"/>
    <col min="3586" max="3586" width="23.42578125" style="54" customWidth="1"/>
    <col min="3587" max="3587" width="12.5703125" style="54" customWidth="1"/>
    <col min="3588" max="3588" width="19.5703125" style="54" customWidth="1"/>
    <col min="3589" max="3590" width="17.85546875" style="54" customWidth="1"/>
    <col min="3591" max="3591" width="28.28515625" style="54" customWidth="1"/>
    <col min="3592" max="3840" width="9.140625" style="54"/>
    <col min="3841" max="3841" width="5.42578125" style="54" customWidth="1"/>
    <col min="3842" max="3842" width="23.42578125" style="54" customWidth="1"/>
    <col min="3843" max="3843" width="12.5703125" style="54" customWidth="1"/>
    <col min="3844" max="3844" width="19.5703125" style="54" customWidth="1"/>
    <col min="3845" max="3846" width="17.85546875" style="54" customWidth="1"/>
    <col min="3847" max="3847" width="28.28515625" style="54" customWidth="1"/>
    <col min="3848" max="4096" width="9.140625" style="54"/>
    <col min="4097" max="4097" width="5.42578125" style="54" customWidth="1"/>
    <col min="4098" max="4098" width="23.42578125" style="54" customWidth="1"/>
    <col min="4099" max="4099" width="12.5703125" style="54" customWidth="1"/>
    <col min="4100" max="4100" width="19.5703125" style="54" customWidth="1"/>
    <col min="4101" max="4102" width="17.85546875" style="54" customWidth="1"/>
    <col min="4103" max="4103" width="28.28515625" style="54" customWidth="1"/>
    <col min="4104" max="4352" width="9.140625" style="54"/>
    <col min="4353" max="4353" width="5.42578125" style="54" customWidth="1"/>
    <col min="4354" max="4354" width="23.42578125" style="54" customWidth="1"/>
    <col min="4355" max="4355" width="12.5703125" style="54" customWidth="1"/>
    <col min="4356" max="4356" width="19.5703125" style="54" customWidth="1"/>
    <col min="4357" max="4358" width="17.85546875" style="54" customWidth="1"/>
    <col min="4359" max="4359" width="28.28515625" style="54" customWidth="1"/>
    <col min="4360" max="4608" width="9.140625" style="54"/>
    <col min="4609" max="4609" width="5.42578125" style="54" customWidth="1"/>
    <col min="4610" max="4610" width="23.42578125" style="54" customWidth="1"/>
    <col min="4611" max="4611" width="12.5703125" style="54" customWidth="1"/>
    <col min="4612" max="4612" width="19.5703125" style="54" customWidth="1"/>
    <col min="4613" max="4614" width="17.85546875" style="54" customWidth="1"/>
    <col min="4615" max="4615" width="28.28515625" style="54" customWidth="1"/>
    <col min="4616" max="4864" width="9.140625" style="54"/>
    <col min="4865" max="4865" width="5.42578125" style="54" customWidth="1"/>
    <col min="4866" max="4866" width="23.42578125" style="54" customWidth="1"/>
    <col min="4867" max="4867" width="12.5703125" style="54" customWidth="1"/>
    <col min="4868" max="4868" width="19.5703125" style="54" customWidth="1"/>
    <col min="4869" max="4870" width="17.85546875" style="54" customWidth="1"/>
    <col min="4871" max="4871" width="28.28515625" style="54" customWidth="1"/>
    <col min="4872" max="5120" width="9.140625" style="54"/>
    <col min="5121" max="5121" width="5.42578125" style="54" customWidth="1"/>
    <col min="5122" max="5122" width="23.42578125" style="54" customWidth="1"/>
    <col min="5123" max="5123" width="12.5703125" style="54" customWidth="1"/>
    <col min="5124" max="5124" width="19.5703125" style="54" customWidth="1"/>
    <col min="5125" max="5126" width="17.85546875" style="54" customWidth="1"/>
    <col min="5127" max="5127" width="28.28515625" style="54" customWidth="1"/>
    <col min="5128" max="5376" width="9.140625" style="54"/>
    <col min="5377" max="5377" width="5.42578125" style="54" customWidth="1"/>
    <col min="5378" max="5378" width="23.42578125" style="54" customWidth="1"/>
    <col min="5379" max="5379" width="12.5703125" style="54" customWidth="1"/>
    <col min="5380" max="5380" width="19.5703125" style="54" customWidth="1"/>
    <col min="5381" max="5382" width="17.85546875" style="54" customWidth="1"/>
    <col min="5383" max="5383" width="28.28515625" style="54" customWidth="1"/>
    <col min="5384" max="5632" width="9.140625" style="54"/>
    <col min="5633" max="5633" width="5.42578125" style="54" customWidth="1"/>
    <col min="5634" max="5634" width="23.42578125" style="54" customWidth="1"/>
    <col min="5635" max="5635" width="12.5703125" style="54" customWidth="1"/>
    <col min="5636" max="5636" width="19.5703125" style="54" customWidth="1"/>
    <col min="5637" max="5638" width="17.85546875" style="54" customWidth="1"/>
    <col min="5639" max="5639" width="28.28515625" style="54" customWidth="1"/>
    <col min="5640" max="5888" width="9.140625" style="54"/>
    <col min="5889" max="5889" width="5.42578125" style="54" customWidth="1"/>
    <col min="5890" max="5890" width="23.42578125" style="54" customWidth="1"/>
    <col min="5891" max="5891" width="12.5703125" style="54" customWidth="1"/>
    <col min="5892" max="5892" width="19.5703125" style="54" customWidth="1"/>
    <col min="5893" max="5894" width="17.85546875" style="54" customWidth="1"/>
    <col min="5895" max="5895" width="28.28515625" style="54" customWidth="1"/>
    <col min="5896" max="6144" width="9.140625" style="54"/>
    <col min="6145" max="6145" width="5.42578125" style="54" customWidth="1"/>
    <col min="6146" max="6146" width="23.42578125" style="54" customWidth="1"/>
    <col min="6147" max="6147" width="12.5703125" style="54" customWidth="1"/>
    <col min="6148" max="6148" width="19.5703125" style="54" customWidth="1"/>
    <col min="6149" max="6150" width="17.85546875" style="54" customWidth="1"/>
    <col min="6151" max="6151" width="28.28515625" style="54" customWidth="1"/>
    <col min="6152" max="6400" width="9.140625" style="54"/>
    <col min="6401" max="6401" width="5.42578125" style="54" customWidth="1"/>
    <col min="6402" max="6402" width="23.42578125" style="54" customWidth="1"/>
    <col min="6403" max="6403" width="12.5703125" style="54" customWidth="1"/>
    <col min="6404" max="6404" width="19.5703125" style="54" customWidth="1"/>
    <col min="6405" max="6406" width="17.85546875" style="54" customWidth="1"/>
    <col min="6407" max="6407" width="28.28515625" style="54" customWidth="1"/>
    <col min="6408" max="6656" width="9.140625" style="54"/>
    <col min="6657" max="6657" width="5.42578125" style="54" customWidth="1"/>
    <col min="6658" max="6658" width="23.42578125" style="54" customWidth="1"/>
    <col min="6659" max="6659" width="12.5703125" style="54" customWidth="1"/>
    <col min="6660" max="6660" width="19.5703125" style="54" customWidth="1"/>
    <col min="6661" max="6662" width="17.85546875" style="54" customWidth="1"/>
    <col min="6663" max="6663" width="28.28515625" style="54" customWidth="1"/>
    <col min="6664" max="6912" width="9.140625" style="54"/>
    <col min="6913" max="6913" width="5.42578125" style="54" customWidth="1"/>
    <col min="6914" max="6914" width="23.42578125" style="54" customWidth="1"/>
    <col min="6915" max="6915" width="12.5703125" style="54" customWidth="1"/>
    <col min="6916" max="6916" width="19.5703125" style="54" customWidth="1"/>
    <col min="6917" max="6918" width="17.85546875" style="54" customWidth="1"/>
    <col min="6919" max="6919" width="28.28515625" style="54" customWidth="1"/>
    <col min="6920" max="7168" width="9.140625" style="54"/>
    <col min="7169" max="7169" width="5.42578125" style="54" customWidth="1"/>
    <col min="7170" max="7170" width="23.42578125" style="54" customWidth="1"/>
    <col min="7171" max="7171" width="12.5703125" style="54" customWidth="1"/>
    <col min="7172" max="7172" width="19.5703125" style="54" customWidth="1"/>
    <col min="7173" max="7174" width="17.85546875" style="54" customWidth="1"/>
    <col min="7175" max="7175" width="28.28515625" style="54" customWidth="1"/>
    <col min="7176" max="7424" width="9.140625" style="54"/>
    <col min="7425" max="7425" width="5.42578125" style="54" customWidth="1"/>
    <col min="7426" max="7426" width="23.42578125" style="54" customWidth="1"/>
    <col min="7427" max="7427" width="12.5703125" style="54" customWidth="1"/>
    <col min="7428" max="7428" width="19.5703125" style="54" customWidth="1"/>
    <col min="7429" max="7430" width="17.85546875" style="54" customWidth="1"/>
    <col min="7431" max="7431" width="28.28515625" style="54" customWidth="1"/>
    <col min="7432" max="7680" width="9.140625" style="54"/>
    <col min="7681" max="7681" width="5.42578125" style="54" customWidth="1"/>
    <col min="7682" max="7682" width="23.42578125" style="54" customWidth="1"/>
    <col min="7683" max="7683" width="12.5703125" style="54" customWidth="1"/>
    <col min="7684" max="7684" width="19.5703125" style="54" customWidth="1"/>
    <col min="7685" max="7686" width="17.85546875" style="54" customWidth="1"/>
    <col min="7687" max="7687" width="28.28515625" style="54" customWidth="1"/>
    <col min="7688" max="7936" width="9.140625" style="54"/>
    <col min="7937" max="7937" width="5.42578125" style="54" customWidth="1"/>
    <col min="7938" max="7938" width="23.42578125" style="54" customWidth="1"/>
    <col min="7939" max="7939" width="12.5703125" style="54" customWidth="1"/>
    <col min="7940" max="7940" width="19.5703125" style="54" customWidth="1"/>
    <col min="7941" max="7942" width="17.85546875" style="54" customWidth="1"/>
    <col min="7943" max="7943" width="28.28515625" style="54" customWidth="1"/>
    <col min="7944" max="8192" width="9.140625" style="54"/>
    <col min="8193" max="8193" width="5.42578125" style="54" customWidth="1"/>
    <col min="8194" max="8194" width="23.42578125" style="54" customWidth="1"/>
    <col min="8195" max="8195" width="12.5703125" style="54" customWidth="1"/>
    <col min="8196" max="8196" width="19.5703125" style="54" customWidth="1"/>
    <col min="8197" max="8198" width="17.85546875" style="54" customWidth="1"/>
    <col min="8199" max="8199" width="28.28515625" style="54" customWidth="1"/>
    <col min="8200" max="8448" width="9.140625" style="54"/>
    <col min="8449" max="8449" width="5.42578125" style="54" customWidth="1"/>
    <col min="8450" max="8450" width="23.42578125" style="54" customWidth="1"/>
    <col min="8451" max="8451" width="12.5703125" style="54" customWidth="1"/>
    <col min="8452" max="8452" width="19.5703125" style="54" customWidth="1"/>
    <col min="8453" max="8454" width="17.85546875" style="54" customWidth="1"/>
    <col min="8455" max="8455" width="28.28515625" style="54" customWidth="1"/>
    <col min="8456" max="8704" width="9.140625" style="54"/>
    <col min="8705" max="8705" width="5.42578125" style="54" customWidth="1"/>
    <col min="8706" max="8706" width="23.42578125" style="54" customWidth="1"/>
    <col min="8707" max="8707" width="12.5703125" style="54" customWidth="1"/>
    <col min="8708" max="8708" width="19.5703125" style="54" customWidth="1"/>
    <col min="8709" max="8710" width="17.85546875" style="54" customWidth="1"/>
    <col min="8711" max="8711" width="28.28515625" style="54" customWidth="1"/>
    <col min="8712" max="8960" width="9.140625" style="54"/>
    <col min="8961" max="8961" width="5.42578125" style="54" customWidth="1"/>
    <col min="8962" max="8962" width="23.42578125" style="54" customWidth="1"/>
    <col min="8963" max="8963" width="12.5703125" style="54" customWidth="1"/>
    <col min="8964" max="8964" width="19.5703125" style="54" customWidth="1"/>
    <col min="8965" max="8966" width="17.85546875" style="54" customWidth="1"/>
    <col min="8967" max="8967" width="28.28515625" style="54" customWidth="1"/>
    <col min="8968" max="9216" width="9.140625" style="54"/>
    <col min="9217" max="9217" width="5.42578125" style="54" customWidth="1"/>
    <col min="9218" max="9218" width="23.42578125" style="54" customWidth="1"/>
    <col min="9219" max="9219" width="12.5703125" style="54" customWidth="1"/>
    <col min="9220" max="9220" width="19.5703125" style="54" customWidth="1"/>
    <col min="9221" max="9222" width="17.85546875" style="54" customWidth="1"/>
    <col min="9223" max="9223" width="28.28515625" style="54" customWidth="1"/>
    <col min="9224" max="9472" width="9.140625" style="54"/>
    <col min="9473" max="9473" width="5.42578125" style="54" customWidth="1"/>
    <col min="9474" max="9474" width="23.42578125" style="54" customWidth="1"/>
    <col min="9475" max="9475" width="12.5703125" style="54" customWidth="1"/>
    <col min="9476" max="9476" width="19.5703125" style="54" customWidth="1"/>
    <col min="9477" max="9478" width="17.85546875" style="54" customWidth="1"/>
    <col min="9479" max="9479" width="28.28515625" style="54" customWidth="1"/>
    <col min="9480" max="9728" width="9.140625" style="54"/>
    <col min="9729" max="9729" width="5.42578125" style="54" customWidth="1"/>
    <col min="9730" max="9730" width="23.42578125" style="54" customWidth="1"/>
    <col min="9731" max="9731" width="12.5703125" style="54" customWidth="1"/>
    <col min="9732" max="9732" width="19.5703125" style="54" customWidth="1"/>
    <col min="9733" max="9734" width="17.85546875" style="54" customWidth="1"/>
    <col min="9735" max="9735" width="28.28515625" style="54" customWidth="1"/>
    <col min="9736" max="9984" width="9.140625" style="54"/>
    <col min="9985" max="9985" width="5.42578125" style="54" customWidth="1"/>
    <col min="9986" max="9986" width="23.42578125" style="54" customWidth="1"/>
    <col min="9987" max="9987" width="12.5703125" style="54" customWidth="1"/>
    <col min="9988" max="9988" width="19.5703125" style="54" customWidth="1"/>
    <col min="9989" max="9990" width="17.85546875" style="54" customWidth="1"/>
    <col min="9991" max="9991" width="28.28515625" style="54" customWidth="1"/>
    <col min="9992" max="10240" width="9.140625" style="54"/>
    <col min="10241" max="10241" width="5.42578125" style="54" customWidth="1"/>
    <col min="10242" max="10242" width="23.42578125" style="54" customWidth="1"/>
    <col min="10243" max="10243" width="12.5703125" style="54" customWidth="1"/>
    <col min="10244" max="10244" width="19.5703125" style="54" customWidth="1"/>
    <col min="10245" max="10246" width="17.85546875" style="54" customWidth="1"/>
    <col min="10247" max="10247" width="28.28515625" style="54" customWidth="1"/>
    <col min="10248" max="10496" width="9.140625" style="54"/>
    <col min="10497" max="10497" width="5.42578125" style="54" customWidth="1"/>
    <col min="10498" max="10498" width="23.42578125" style="54" customWidth="1"/>
    <col min="10499" max="10499" width="12.5703125" style="54" customWidth="1"/>
    <col min="10500" max="10500" width="19.5703125" style="54" customWidth="1"/>
    <col min="10501" max="10502" width="17.85546875" style="54" customWidth="1"/>
    <col min="10503" max="10503" width="28.28515625" style="54" customWidth="1"/>
    <col min="10504" max="10752" width="9.140625" style="54"/>
    <col min="10753" max="10753" width="5.42578125" style="54" customWidth="1"/>
    <col min="10754" max="10754" width="23.42578125" style="54" customWidth="1"/>
    <col min="10755" max="10755" width="12.5703125" style="54" customWidth="1"/>
    <col min="10756" max="10756" width="19.5703125" style="54" customWidth="1"/>
    <col min="10757" max="10758" width="17.85546875" style="54" customWidth="1"/>
    <col min="10759" max="10759" width="28.28515625" style="54" customWidth="1"/>
    <col min="10760" max="11008" width="9.140625" style="54"/>
    <col min="11009" max="11009" width="5.42578125" style="54" customWidth="1"/>
    <col min="11010" max="11010" width="23.42578125" style="54" customWidth="1"/>
    <col min="11011" max="11011" width="12.5703125" style="54" customWidth="1"/>
    <col min="11012" max="11012" width="19.5703125" style="54" customWidth="1"/>
    <col min="11013" max="11014" width="17.85546875" style="54" customWidth="1"/>
    <col min="11015" max="11015" width="28.28515625" style="54" customWidth="1"/>
    <col min="11016" max="11264" width="9.140625" style="54"/>
    <col min="11265" max="11265" width="5.42578125" style="54" customWidth="1"/>
    <col min="11266" max="11266" width="23.42578125" style="54" customWidth="1"/>
    <col min="11267" max="11267" width="12.5703125" style="54" customWidth="1"/>
    <col min="11268" max="11268" width="19.5703125" style="54" customWidth="1"/>
    <col min="11269" max="11270" width="17.85546875" style="54" customWidth="1"/>
    <col min="11271" max="11271" width="28.28515625" style="54" customWidth="1"/>
    <col min="11272" max="11520" width="9.140625" style="54"/>
    <col min="11521" max="11521" width="5.42578125" style="54" customWidth="1"/>
    <col min="11522" max="11522" width="23.42578125" style="54" customWidth="1"/>
    <col min="11523" max="11523" width="12.5703125" style="54" customWidth="1"/>
    <col min="11524" max="11524" width="19.5703125" style="54" customWidth="1"/>
    <col min="11525" max="11526" width="17.85546875" style="54" customWidth="1"/>
    <col min="11527" max="11527" width="28.28515625" style="54" customWidth="1"/>
    <col min="11528" max="11776" width="9.140625" style="54"/>
    <col min="11777" max="11777" width="5.42578125" style="54" customWidth="1"/>
    <col min="11778" max="11778" width="23.42578125" style="54" customWidth="1"/>
    <col min="11779" max="11779" width="12.5703125" style="54" customWidth="1"/>
    <col min="11780" max="11780" width="19.5703125" style="54" customWidth="1"/>
    <col min="11781" max="11782" width="17.85546875" style="54" customWidth="1"/>
    <col min="11783" max="11783" width="28.28515625" style="54" customWidth="1"/>
    <col min="11784" max="12032" width="9.140625" style="54"/>
    <col min="12033" max="12033" width="5.42578125" style="54" customWidth="1"/>
    <col min="12034" max="12034" width="23.42578125" style="54" customWidth="1"/>
    <col min="12035" max="12035" width="12.5703125" style="54" customWidth="1"/>
    <col min="12036" max="12036" width="19.5703125" style="54" customWidth="1"/>
    <col min="12037" max="12038" width="17.85546875" style="54" customWidth="1"/>
    <col min="12039" max="12039" width="28.28515625" style="54" customWidth="1"/>
    <col min="12040" max="12288" width="9.140625" style="54"/>
    <col min="12289" max="12289" width="5.42578125" style="54" customWidth="1"/>
    <col min="12290" max="12290" width="23.42578125" style="54" customWidth="1"/>
    <col min="12291" max="12291" width="12.5703125" style="54" customWidth="1"/>
    <col min="12292" max="12292" width="19.5703125" style="54" customWidth="1"/>
    <col min="12293" max="12294" width="17.85546875" style="54" customWidth="1"/>
    <col min="12295" max="12295" width="28.28515625" style="54" customWidth="1"/>
    <col min="12296" max="12544" width="9.140625" style="54"/>
    <col min="12545" max="12545" width="5.42578125" style="54" customWidth="1"/>
    <col min="12546" max="12546" width="23.42578125" style="54" customWidth="1"/>
    <col min="12547" max="12547" width="12.5703125" style="54" customWidth="1"/>
    <col min="12548" max="12548" width="19.5703125" style="54" customWidth="1"/>
    <col min="12549" max="12550" width="17.85546875" style="54" customWidth="1"/>
    <col min="12551" max="12551" width="28.28515625" style="54" customWidth="1"/>
    <col min="12552" max="12800" width="9.140625" style="54"/>
    <col min="12801" max="12801" width="5.42578125" style="54" customWidth="1"/>
    <col min="12802" max="12802" width="23.42578125" style="54" customWidth="1"/>
    <col min="12803" max="12803" width="12.5703125" style="54" customWidth="1"/>
    <col min="12804" max="12804" width="19.5703125" style="54" customWidth="1"/>
    <col min="12805" max="12806" width="17.85546875" style="54" customWidth="1"/>
    <col min="12807" max="12807" width="28.28515625" style="54" customWidth="1"/>
    <col min="12808" max="13056" width="9.140625" style="54"/>
    <col min="13057" max="13057" width="5.42578125" style="54" customWidth="1"/>
    <col min="13058" max="13058" width="23.42578125" style="54" customWidth="1"/>
    <col min="13059" max="13059" width="12.5703125" style="54" customWidth="1"/>
    <col min="13060" max="13060" width="19.5703125" style="54" customWidth="1"/>
    <col min="13061" max="13062" width="17.85546875" style="54" customWidth="1"/>
    <col min="13063" max="13063" width="28.28515625" style="54" customWidth="1"/>
    <col min="13064" max="13312" width="9.140625" style="54"/>
    <col min="13313" max="13313" width="5.42578125" style="54" customWidth="1"/>
    <col min="13314" max="13314" width="23.42578125" style="54" customWidth="1"/>
    <col min="13315" max="13315" width="12.5703125" style="54" customWidth="1"/>
    <col min="13316" max="13316" width="19.5703125" style="54" customWidth="1"/>
    <col min="13317" max="13318" width="17.85546875" style="54" customWidth="1"/>
    <col min="13319" max="13319" width="28.28515625" style="54" customWidth="1"/>
    <col min="13320" max="13568" width="9.140625" style="54"/>
    <col min="13569" max="13569" width="5.42578125" style="54" customWidth="1"/>
    <col min="13570" max="13570" width="23.42578125" style="54" customWidth="1"/>
    <col min="13571" max="13571" width="12.5703125" style="54" customWidth="1"/>
    <col min="13572" max="13572" width="19.5703125" style="54" customWidth="1"/>
    <col min="13573" max="13574" width="17.85546875" style="54" customWidth="1"/>
    <col min="13575" max="13575" width="28.28515625" style="54" customWidth="1"/>
    <col min="13576" max="13824" width="9.140625" style="54"/>
    <col min="13825" max="13825" width="5.42578125" style="54" customWidth="1"/>
    <col min="13826" max="13826" width="23.42578125" style="54" customWidth="1"/>
    <col min="13827" max="13827" width="12.5703125" style="54" customWidth="1"/>
    <col min="13828" max="13828" width="19.5703125" style="54" customWidth="1"/>
    <col min="13829" max="13830" width="17.85546875" style="54" customWidth="1"/>
    <col min="13831" max="13831" width="28.28515625" style="54" customWidth="1"/>
    <col min="13832" max="14080" width="9.140625" style="54"/>
    <col min="14081" max="14081" width="5.42578125" style="54" customWidth="1"/>
    <col min="14082" max="14082" width="23.42578125" style="54" customWidth="1"/>
    <col min="14083" max="14083" width="12.5703125" style="54" customWidth="1"/>
    <col min="14084" max="14084" width="19.5703125" style="54" customWidth="1"/>
    <col min="14085" max="14086" width="17.85546875" style="54" customWidth="1"/>
    <col min="14087" max="14087" width="28.28515625" style="54" customWidth="1"/>
    <col min="14088" max="14336" width="9.140625" style="54"/>
    <col min="14337" max="14337" width="5.42578125" style="54" customWidth="1"/>
    <col min="14338" max="14338" width="23.42578125" style="54" customWidth="1"/>
    <col min="14339" max="14339" width="12.5703125" style="54" customWidth="1"/>
    <col min="14340" max="14340" width="19.5703125" style="54" customWidth="1"/>
    <col min="14341" max="14342" width="17.85546875" style="54" customWidth="1"/>
    <col min="14343" max="14343" width="28.28515625" style="54" customWidth="1"/>
    <col min="14344" max="14592" width="9.140625" style="54"/>
    <col min="14593" max="14593" width="5.42578125" style="54" customWidth="1"/>
    <col min="14594" max="14594" width="23.42578125" style="54" customWidth="1"/>
    <col min="14595" max="14595" width="12.5703125" style="54" customWidth="1"/>
    <col min="14596" max="14596" width="19.5703125" style="54" customWidth="1"/>
    <col min="14597" max="14598" width="17.85546875" style="54" customWidth="1"/>
    <col min="14599" max="14599" width="28.28515625" style="54" customWidth="1"/>
    <col min="14600" max="14848" width="9.140625" style="54"/>
    <col min="14849" max="14849" width="5.42578125" style="54" customWidth="1"/>
    <col min="14850" max="14850" width="23.42578125" style="54" customWidth="1"/>
    <col min="14851" max="14851" width="12.5703125" style="54" customWidth="1"/>
    <col min="14852" max="14852" width="19.5703125" style="54" customWidth="1"/>
    <col min="14853" max="14854" width="17.85546875" style="54" customWidth="1"/>
    <col min="14855" max="14855" width="28.28515625" style="54" customWidth="1"/>
    <col min="14856" max="15104" width="9.140625" style="54"/>
    <col min="15105" max="15105" width="5.42578125" style="54" customWidth="1"/>
    <col min="15106" max="15106" width="23.42578125" style="54" customWidth="1"/>
    <col min="15107" max="15107" width="12.5703125" style="54" customWidth="1"/>
    <col min="15108" max="15108" width="19.5703125" style="54" customWidth="1"/>
    <col min="15109" max="15110" width="17.85546875" style="54" customWidth="1"/>
    <col min="15111" max="15111" width="28.28515625" style="54" customWidth="1"/>
    <col min="15112" max="15360" width="9.140625" style="54"/>
    <col min="15361" max="15361" width="5.42578125" style="54" customWidth="1"/>
    <col min="15362" max="15362" width="23.42578125" style="54" customWidth="1"/>
    <col min="15363" max="15363" width="12.5703125" style="54" customWidth="1"/>
    <col min="15364" max="15364" width="19.5703125" style="54" customWidth="1"/>
    <col min="15365" max="15366" width="17.85546875" style="54" customWidth="1"/>
    <col min="15367" max="15367" width="28.28515625" style="54" customWidth="1"/>
    <col min="15368" max="15616" width="9.140625" style="54"/>
    <col min="15617" max="15617" width="5.42578125" style="54" customWidth="1"/>
    <col min="15618" max="15618" width="23.42578125" style="54" customWidth="1"/>
    <col min="15619" max="15619" width="12.5703125" style="54" customWidth="1"/>
    <col min="15620" max="15620" width="19.5703125" style="54" customWidth="1"/>
    <col min="15621" max="15622" width="17.85546875" style="54" customWidth="1"/>
    <col min="15623" max="15623" width="28.28515625" style="54" customWidth="1"/>
    <col min="15624" max="15872" width="9.140625" style="54"/>
    <col min="15873" max="15873" width="5.42578125" style="54" customWidth="1"/>
    <col min="15874" max="15874" width="23.42578125" style="54" customWidth="1"/>
    <col min="15875" max="15875" width="12.5703125" style="54" customWidth="1"/>
    <col min="15876" max="15876" width="19.5703125" style="54" customWidth="1"/>
    <col min="15877" max="15878" width="17.85546875" style="54" customWidth="1"/>
    <col min="15879" max="15879" width="28.28515625" style="54" customWidth="1"/>
    <col min="15880" max="16128" width="9.140625" style="54"/>
    <col min="16129" max="16129" width="5.42578125" style="54" customWidth="1"/>
    <col min="16130" max="16130" width="23.42578125" style="54" customWidth="1"/>
    <col min="16131" max="16131" width="12.5703125" style="54" customWidth="1"/>
    <col min="16132" max="16132" width="19.5703125" style="54" customWidth="1"/>
    <col min="16133" max="16134" width="17.85546875" style="54" customWidth="1"/>
    <col min="16135" max="16135" width="28.28515625" style="54" customWidth="1"/>
    <col min="16136" max="16384" width="9.140625" style="54"/>
  </cols>
  <sheetData>
    <row r="1" spans="1:7" s="51" customFormat="1" ht="15" x14ac:dyDescent="0.25">
      <c r="B1" s="52"/>
      <c r="F1" s="1"/>
      <c r="G1" s="53" t="s">
        <v>100</v>
      </c>
    </row>
    <row r="3" spans="1:7" ht="15.75" x14ac:dyDescent="0.25">
      <c r="A3" s="226" t="s">
        <v>101</v>
      </c>
      <c r="B3" s="226"/>
      <c r="C3" s="226"/>
      <c r="D3" s="226"/>
      <c r="E3" s="226"/>
      <c r="F3" s="226"/>
      <c r="G3" s="226"/>
    </row>
    <row r="5" spans="1:7" s="56" customFormat="1" ht="48" customHeight="1" x14ac:dyDescent="0.25">
      <c r="A5" s="227" t="s">
        <v>102</v>
      </c>
      <c r="B5" s="227" t="s">
        <v>103</v>
      </c>
      <c r="C5" s="227" t="s">
        <v>104</v>
      </c>
      <c r="D5" s="230" t="s">
        <v>105</v>
      </c>
      <c r="E5" s="231"/>
      <c r="F5" s="232"/>
      <c r="G5" s="227" t="s">
        <v>106</v>
      </c>
    </row>
    <row r="6" spans="1:7" s="56" customFormat="1" ht="26.25" customHeight="1" x14ac:dyDescent="0.25">
      <c r="A6" s="228"/>
      <c r="B6" s="228"/>
      <c r="C6" s="228"/>
      <c r="D6" s="227" t="s">
        <v>107</v>
      </c>
      <c r="E6" s="233" t="s">
        <v>108</v>
      </c>
      <c r="F6" s="234"/>
      <c r="G6" s="228"/>
    </row>
    <row r="7" spans="1:7" s="56" customFormat="1" ht="51" customHeight="1" x14ac:dyDescent="0.25">
      <c r="A7" s="229"/>
      <c r="B7" s="229"/>
      <c r="C7" s="229"/>
      <c r="D7" s="229"/>
      <c r="E7" s="57" t="s">
        <v>109</v>
      </c>
      <c r="F7" s="4" t="s">
        <v>110</v>
      </c>
      <c r="G7" s="229"/>
    </row>
    <row r="8" spans="1:7" s="51" customFormat="1" ht="27" customHeight="1" x14ac:dyDescent="0.25">
      <c r="A8" s="58">
        <v>1</v>
      </c>
      <c r="B8" s="58">
        <v>2</v>
      </c>
      <c r="C8" s="58">
        <v>3</v>
      </c>
      <c r="D8" s="58">
        <v>4</v>
      </c>
      <c r="E8" s="58">
        <v>5</v>
      </c>
      <c r="F8" s="76">
        <v>6</v>
      </c>
      <c r="G8" s="58">
        <v>7</v>
      </c>
    </row>
    <row r="9" spans="1:7" s="56" customFormat="1" ht="31.5" customHeight="1" x14ac:dyDescent="0.25">
      <c r="A9" s="230" t="s">
        <v>111</v>
      </c>
      <c r="B9" s="237"/>
      <c r="C9" s="237"/>
      <c r="D9" s="237"/>
      <c r="E9" s="237"/>
      <c r="F9" s="237"/>
      <c r="G9" s="238"/>
    </row>
    <row r="10" spans="1:7" s="56" customFormat="1" ht="219.75" customHeight="1" x14ac:dyDescent="0.25">
      <c r="A10" s="59">
        <v>1</v>
      </c>
      <c r="B10" s="60" t="s">
        <v>286</v>
      </c>
      <c r="C10" s="4" t="s">
        <v>113</v>
      </c>
      <c r="D10" s="10">
        <v>0</v>
      </c>
      <c r="E10" s="87">
        <v>74</v>
      </c>
      <c r="F10" s="10">
        <v>49</v>
      </c>
      <c r="G10" s="85" t="s">
        <v>364</v>
      </c>
    </row>
    <row r="11" spans="1:7" s="56" customFormat="1" ht="90" x14ac:dyDescent="0.25">
      <c r="A11" s="59">
        <v>2</v>
      </c>
      <c r="B11" s="60" t="s">
        <v>287</v>
      </c>
      <c r="C11" s="4" t="s">
        <v>288</v>
      </c>
      <c r="D11" s="10">
        <v>19.8</v>
      </c>
      <c r="E11" s="10">
        <v>20.6</v>
      </c>
      <c r="F11" s="10">
        <v>21.9</v>
      </c>
      <c r="G11" s="85" t="s">
        <v>363</v>
      </c>
    </row>
    <row r="12" spans="1:7" s="56" customFormat="1" ht="105" x14ac:dyDescent="0.25">
      <c r="A12" s="59">
        <v>3</v>
      </c>
      <c r="B12" s="60" t="s">
        <v>289</v>
      </c>
      <c r="C12" s="4" t="s">
        <v>290</v>
      </c>
      <c r="D12" s="62">
        <v>102</v>
      </c>
      <c r="E12" s="62">
        <v>103</v>
      </c>
      <c r="F12" s="62">
        <v>103</v>
      </c>
      <c r="G12" s="74"/>
    </row>
    <row r="13" spans="1:7" s="56" customFormat="1" ht="75" x14ac:dyDescent="0.25">
      <c r="A13" s="59">
        <v>4</v>
      </c>
      <c r="B13" s="75" t="s">
        <v>291</v>
      </c>
      <c r="C13" s="4" t="s">
        <v>292</v>
      </c>
      <c r="D13" s="10">
        <v>5</v>
      </c>
      <c r="E13" s="10">
        <v>5</v>
      </c>
      <c r="F13" s="10">
        <v>5</v>
      </c>
      <c r="G13" s="61"/>
    </row>
    <row r="14" spans="1:7" ht="180" x14ac:dyDescent="0.2">
      <c r="A14" s="10">
        <v>5</v>
      </c>
      <c r="B14" s="75" t="s">
        <v>293</v>
      </c>
      <c r="C14" s="4" t="s">
        <v>294</v>
      </c>
      <c r="D14" s="4" t="s">
        <v>295</v>
      </c>
      <c r="E14" s="4" t="s">
        <v>296</v>
      </c>
      <c r="F14" s="10">
        <v>10788.608</v>
      </c>
      <c r="G14" s="75" t="s">
        <v>360</v>
      </c>
    </row>
    <row r="15" spans="1:7" ht="120" x14ac:dyDescent="0.2">
      <c r="A15" s="10">
        <v>6</v>
      </c>
      <c r="B15" s="75" t="s">
        <v>297</v>
      </c>
      <c r="C15" s="4" t="s">
        <v>113</v>
      </c>
      <c r="D15" s="10">
        <v>50</v>
      </c>
      <c r="E15" s="10">
        <v>50</v>
      </c>
      <c r="F15" s="10">
        <v>0</v>
      </c>
      <c r="G15" s="75" t="s">
        <v>367</v>
      </c>
    </row>
    <row r="16" spans="1:7" s="63" customFormat="1" ht="27" customHeight="1" x14ac:dyDescent="0.2">
      <c r="A16" s="239" t="s">
        <v>114</v>
      </c>
      <c r="B16" s="240"/>
      <c r="C16" s="240"/>
      <c r="D16" s="240"/>
      <c r="E16" s="240"/>
      <c r="F16" s="240"/>
      <c r="G16" s="241"/>
    </row>
    <row r="17" spans="1:7" ht="36.75" customHeight="1" x14ac:dyDescent="0.2">
      <c r="A17" s="59"/>
      <c r="B17" s="60" t="s">
        <v>112</v>
      </c>
      <c r="C17" s="4"/>
      <c r="D17" s="10"/>
      <c r="E17" s="10"/>
      <c r="F17" s="10"/>
      <c r="G17" s="61"/>
    </row>
    <row r="18" spans="1:7" ht="75" x14ac:dyDescent="0.2">
      <c r="A18" s="59" t="s">
        <v>18</v>
      </c>
      <c r="B18" s="132" t="s">
        <v>298</v>
      </c>
      <c r="C18" s="4" t="s">
        <v>115</v>
      </c>
      <c r="D18" s="10">
        <v>1</v>
      </c>
      <c r="E18" s="10">
        <v>1</v>
      </c>
      <c r="F18" s="10">
        <v>1</v>
      </c>
      <c r="G18" s="61"/>
    </row>
    <row r="19" spans="1:7" ht="210" x14ac:dyDescent="0.2">
      <c r="A19" s="59" t="s">
        <v>20</v>
      </c>
      <c r="B19" s="60" t="s">
        <v>286</v>
      </c>
      <c r="C19" s="4" t="s">
        <v>113</v>
      </c>
      <c r="D19" s="10">
        <v>0</v>
      </c>
      <c r="E19" s="10">
        <v>74</v>
      </c>
      <c r="F19" s="10">
        <v>49</v>
      </c>
      <c r="G19" s="85" t="s">
        <v>364</v>
      </c>
    </row>
    <row r="20" spans="1:7" ht="120" x14ac:dyDescent="0.2">
      <c r="A20" s="59" t="s">
        <v>22</v>
      </c>
      <c r="B20" s="60" t="s">
        <v>299</v>
      </c>
      <c r="C20" s="4" t="s">
        <v>292</v>
      </c>
      <c r="D20" s="10">
        <v>0</v>
      </c>
      <c r="E20" s="10">
        <v>500</v>
      </c>
      <c r="F20" s="10">
        <v>0</v>
      </c>
      <c r="G20" s="75" t="s">
        <v>365</v>
      </c>
    </row>
    <row r="21" spans="1:7" ht="90" x14ac:dyDescent="0.2">
      <c r="A21" s="59" t="s">
        <v>24</v>
      </c>
      <c r="B21" s="60" t="s">
        <v>300</v>
      </c>
      <c r="C21" s="4" t="s">
        <v>115</v>
      </c>
      <c r="D21" s="10">
        <v>5</v>
      </c>
      <c r="E21" s="10">
        <v>5</v>
      </c>
      <c r="F21" s="10">
        <v>5</v>
      </c>
      <c r="G21" s="61"/>
    </row>
    <row r="22" spans="1:7" ht="31.5" customHeight="1" x14ac:dyDescent="0.2">
      <c r="A22" s="239" t="s">
        <v>116</v>
      </c>
      <c r="B22" s="240"/>
      <c r="C22" s="240"/>
      <c r="D22" s="240"/>
      <c r="E22" s="240"/>
      <c r="F22" s="240"/>
      <c r="G22" s="241"/>
    </row>
    <row r="23" spans="1:7" ht="30" x14ac:dyDescent="0.2">
      <c r="A23" s="59"/>
      <c r="B23" s="60" t="s">
        <v>112</v>
      </c>
      <c r="C23" s="4"/>
      <c r="D23" s="10"/>
      <c r="E23" s="10"/>
      <c r="F23" s="10"/>
      <c r="G23" s="61"/>
    </row>
    <row r="24" spans="1:7" ht="90" x14ac:dyDescent="0.2">
      <c r="A24" s="59" t="s">
        <v>28</v>
      </c>
      <c r="B24" s="60" t="s">
        <v>301</v>
      </c>
      <c r="C24" s="4" t="s">
        <v>292</v>
      </c>
      <c r="D24" s="10">
        <v>191</v>
      </c>
      <c r="E24" s="10">
        <v>194</v>
      </c>
      <c r="F24" s="10">
        <v>206</v>
      </c>
      <c r="G24" s="85" t="s">
        <v>363</v>
      </c>
    </row>
    <row r="25" spans="1:7" ht="90" x14ac:dyDescent="0.2">
      <c r="A25" s="59" t="s">
        <v>30</v>
      </c>
      <c r="B25" s="60" t="s">
        <v>302</v>
      </c>
      <c r="C25" s="4" t="s">
        <v>290</v>
      </c>
      <c r="D25" s="10">
        <v>19.8</v>
      </c>
      <c r="E25" s="10">
        <v>20.6</v>
      </c>
      <c r="F25" s="10">
        <v>21.9</v>
      </c>
      <c r="G25" s="85" t="s">
        <v>363</v>
      </c>
    </row>
    <row r="26" spans="1:7" ht="101.25" customHeight="1" x14ac:dyDescent="0.2">
      <c r="A26" s="59" t="s">
        <v>32</v>
      </c>
      <c r="B26" s="60" t="s">
        <v>289</v>
      </c>
      <c r="C26" s="4" t="s">
        <v>290</v>
      </c>
      <c r="D26" s="62">
        <v>102</v>
      </c>
      <c r="E26" s="62">
        <v>103</v>
      </c>
      <c r="F26" s="62">
        <v>103</v>
      </c>
      <c r="G26" s="61"/>
    </row>
    <row r="27" spans="1:7" ht="90" x14ac:dyDescent="0.2">
      <c r="A27" s="59" t="s">
        <v>117</v>
      </c>
      <c r="B27" s="60" t="s">
        <v>303</v>
      </c>
      <c r="C27" s="4" t="s">
        <v>292</v>
      </c>
      <c r="D27" s="87">
        <v>5</v>
      </c>
      <c r="E27" s="87">
        <v>5</v>
      </c>
      <c r="F27" s="10">
        <v>5</v>
      </c>
      <c r="G27" s="61"/>
    </row>
    <row r="28" spans="1:7" ht="150" x14ac:dyDescent="0.2">
      <c r="A28" s="59" t="s">
        <v>304</v>
      </c>
      <c r="B28" s="60" t="s">
        <v>305</v>
      </c>
      <c r="C28" s="4" t="s">
        <v>292</v>
      </c>
      <c r="D28" s="87">
        <v>7</v>
      </c>
      <c r="E28" s="87">
        <v>7</v>
      </c>
      <c r="F28" s="10">
        <v>7</v>
      </c>
      <c r="G28" s="61"/>
    </row>
    <row r="29" spans="1:7" ht="15" x14ac:dyDescent="0.2">
      <c r="A29" s="239" t="s">
        <v>118</v>
      </c>
      <c r="B29" s="240"/>
      <c r="C29" s="240"/>
      <c r="D29" s="240"/>
      <c r="E29" s="240"/>
      <c r="F29" s="240"/>
      <c r="G29" s="241"/>
    </row>
    <row r="30" spans="1:7" ht="30" x14ac:dyDescent="0.2">
      <c r="A30" s="59"/>
      <c r="B30" s="60" t="s">
        <v>112</v>
      </c>
      <c r="C30" s="4"/>
      <c r="D30" s="10"/>
      <c r="E30" s="10"/>
      <c r="F30" s="10"/>
      <c r="G30" s="61"/>
    </row>
    <row r="31" spans="1:7" ht="255" x14ac:dyDescent="0.2">
      <c r="A31" s="59" t="s">
        <v>35</v>
      </c>
      <c r="B31" s="60" t="s">
        <v>306</v>
      </c>
      <c r="C31" s="4" t="s">
        <v>113</v>
      </c>
      <c r="D31" s="10">
        <v>89.84</v>
      </c>
      <c r="E31" s="10">
        <v>100</v>
      </c>
      <c r="F31" s="10">
        <v>86.4</v>
      </c>
      <c r="G31" s="75" t="s">
        <v>361</v>
      </c>
    </row>
    <row r="32" spans="1:7" ht="240" x14ac:dyDescent="0.2">
      <c r="A32" s="59" t="s">
        <v>37</v>
      </c>
      <c r="B32" s="60" t="s">
        <v>307</v>
      </c>
      <c r="C32" s="4" t="s">
        <v>113</v>
      </c>
      <c r="D32" s="10">
        <v>77.77</v>
      </c>
      <c r="E32" s="10">
        <v>77.77</v>
      </c>
      <c r="F32" s="10">
        <v>77.77</v>
      </c>
      <c r="G32" s="75"/>
    </row>
    <row r="33" spans="1:7" s="56" customFormat="1" ht="409.5" customHeight="1" x14ac:dyDescent="0.25">
      <c r="A33" s="59" t="s">
        <v>39</v>
      </c>
      <c r="B33" s="60" t="s">
        <v>308</v>
      </c>
      <c r="C33" s="4" t="s">
        <v>113</v>
      </c>
      <c r="D33" s="10">
        <v>32.64</v>
      </c>
      <c r="E33" s="10">
        <v>37.86</v>
      </c>
      <c r="F33" s="10">
        <v>32.64</v>
      </c>
      <c r="G33" s="61" t="s">
        <v>362</v>
      </c>
    </row>
    <row r="34" spans="1:7" s="56" customFormat="1" ht="90" x14ac:dyDescent="0.25">
      <c r="A34" s="59" t="s">
        <v>120</v>
      </c>
      <c r="B34" s="60" t="s">
        <v>309</v>
      </c>
      <c r="C34" s="4" t="s">
        <v>119</v>
      </c>
      <c r="D34" s="10">
        <v>0</v>
      </c>
      <c r="E34" s="10">
        <v>0</v>
      </c>
      <c r="F34" s="10">
        <v>0</v>
      </c>
      <c r="G34" s="61"/>
    </row>
    <row r="35" spans="1:7" s="56" customFormat="1" ht="180" x14ac:dyDescent="0.25">
      <c r="A35" s="59" t="s">
        <v>121</v>
      </c>
      <c r="B35" s="60" t="s">
        <v>310</v>
      </c>
      <c r="C35" s="4" t="s">
        <v>113</v>
      </c>
      <c r="D35" s="10">
        <v>24.33</v>
      </c>
      <c r="E35" s="10">
        <v>24.89</v>
      </c>
      <c r="F35" s="10">
        <v>24.89</v>
      </c>
      <c r="G35" s="61"/>
    </row>
    <row r="36" spans="1:7" s="56" customFormat="1" ht="27" customHeight="1" x14ac:dyDescent="0.25">
      <c r="A36" s="59">
        <v>4</v>
      </c>
      <c r="B36" s="242" t="s">
        <v>325</v>
      </c>
      <c r="C36" s="243"/>
      <c r="D36" s="243"/>
      <c r="E36" s="243"/>
      <c r="F36" s="243"/>
      <c r="G36" s="244"/>
    </row>
    <row r="37" spans="1:7" s="56" customFormat="1" ht="75" x14ac:dyDescent="0.25">
      <c r="A37" s="64" t="s">
        <v>41</v>
      </c>
      <c r="B37" s="60" t="s">
        <v>311</v>
      </c>
      <c r="C37" s="4" t="s">
        <v>292</v>
      </c>
      <c r="D37" s="10">
        <v>1</v>
      </c>
      <c r="E37" s="10">
        <v>4</v>
      </c>
      <c r="F37" s="10">
        <v>5</v>
      </c>
      <c r="G37" s="61"/>
    </row>
    <row r="38" spans="1:7" s="56" customFormat="1" ht="126" customHeight="1" x14ac:dyDescent="0.25">
      <c r="A38" s="64" t="s">
        <v>42</v>
      </c>
      <c r="B38" s="60" t="s">
        <v>312</v>
      </c>
      <c r="C38" s="4" t="s">
        <v>292</v>
      </c>
      <c r="D38" s="10">
        <v>2</v>
      </c>
      <c r="E38" s="10">
        <v>4</v>
      </c>
      <c r="F38" s="10">
        <v>0</v>
      </c>
      <c r="G38" s="61" t="s">
        <v>367</v>
      </c>
    </row>
    <row r="39" spans="1:7" s="56" customFormat="1" ht="75" x14ac:dyDescent="0.25">
      <c r="A39" s="64" t="s">
        <v>277</v>
      </c>
      <c r="B39" s="60" t="s">
        <v>313</v>
      </c>
      <c r="C39" s="4" t="s">
        <v>314</v>
      </c>
      <c r="D39" s="4" t="s">
        <v>315</v>
      </c>
      <c r="E39" s="4" t="s">
        <v>316</v>
      </c>
      <c r="F39" s="10">
        <v>841047.5</v>
      </c>
      <c r="G39" s="61"/>
    </row>
    <row r="40" spans="1:7" s="56" customFormat="1" ht="98.25" customHeight="1" x14ac:dyDescent="0.25">
      <c r="A40" s="64" t="s">
        <v>279</v>
      </c>
      <c r="B40" s="60" t="s">
        <v>317</v>
      </c>
      <c r="C40" s="4" t="s">
        <v>113</v>
      </c>
      <c r="D40" s="10" t="s">
        <v>318</v>
      </c>
      <c r="E40" s="10">
        <v>50</v>
      </c>
      <c r="F40" s="10">
        <v>0</v>
      </c>
      <c r="G40" s="61" t="s">
        <v>367</v>
      </c>
    </row>
    <row r="41" spans="1:7" s="56" customFormat="1" ht="129.75" customHeight="1" x14ac:dyDescent="0.25">
      <c r="A41" s="64" t="s">
        <v>319</v>
      </c>
      <c r="B41" s="60" t="s">
        <v>320</v>
      </c>
      <c r="C41" s="4" t="s">
        <v>113</v>
      </c>
      <c r="D41" s="62">
        <v>30</v>
      </c>
      <c r="E41" s="62">
        <v>30</v>
      </c>
      <c r="F41" s="62">
        <v>22</v>
      </c>
      <c r="G41" s="61" t="s">
        <v>366</v>
      </c>
    </row>
    <row r="42" spans="1:7" s="56" customFormat="1" ht="78" customHeight="1" x14ac:dyDescent="0.25">
      <c r="A42" s="64" t="s">
        <v>321</v>
      </c>
      <c r="B42" s="60" t="s">
        <v>322</v>
      </c>
      <c r="C42" s="4" t="s">
        <v>292</v>
      </c>
      <c r="D42" s="10">
        <v>9</v>
      </c>
      <c r="E42" s="10">
        <v>10</v>
      </c>
      <c r="F42" s="10">
        <v>15</v>
      </c>
      <c r="G42" s="66"/>
    </row>
    <row r="43" spans="1:7" s="56" customFormat="1" ht="90" x14ac:dyDescent="0.25">
      <c r="A43" s="64" t="s">
        <v>323</v>
      </c>
      <c r="B43" s="60" t="s">
        <v>324</v>
      </c>
      <c r="C43" s="4" t="s">
        <v>113</v>
      </c>
      <c r="D43" s="10">
        <v>2.6</v>
      </c>
      <c r="E43" s="62">
        <v>3</v>
      </c>
      <c r="F43" s="62">
        <v>12</v>
      </c>
      <c r="G43" s="66" t="s">
        <v>366</v>
      </c>
    </row>
    <row r="44" spans="1:7" ht="15" x14ac:dyDescent="0.2">
      <c r="A44" s="235"/>
      <c r="B44" s="236"/>
      <c r="C44" s="236"/>
      <c r="D44" s="236"/>
      <c r="E44" s="236"/>
      <c r="F44" s="236"/>
      <c r="G44" s="236"/>
    </row>
    <row r="46" spans="1:7" ht="13.5" x14ac:dyDescent="0.2">
      <c r="A46" s="67" t="s">
        <v>122</v>
      </c>
      <c r="B46" s="68"/>
      <c r="C46" s="63"/>
      <c r="D46" s="63"/>
      <c r="E46" s="63"/>
      <c r="F46" s="78"/>
      <c r="G46" s="63"/>
    </row>
  </sheetData>
  <mergeCells count="14">
    <mergeCell ref="A44:G44"/>
    <mergeCell ref="A9:G9"/>
    <mergeCell ref="A16:G16"/>
    <mergeCell ref="A22:G22"/>
    <mergeCell ref="A29:G29"/>
    <mergeCell ref="B36:G36"/>
    <mergeCell ref="A3:G3"/>
    <mergeCell ref="A5:A7"/>
    <mergeCell ref="B5:B7"/>
    <mergeCell ref="C5:C7"/>
    <mergeCell ref="D5:F5"/>
    <mergeCell ref="G5:G7"/>
    <mergeCell ref="D6:D7"/>
    <mergeCell ref="E6:F6"/>
  </mergeCells>
  <pageMargins left="0.51181102362204722" right="0.51181102362204722" top="0.55118110236220474" bottom="0.55118110236220474" header="0" footer="0"/>
  <pageSetup paperSize="9" scale="67" orientation="portrait" r:id="rId1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view="pageBreakPreview" topLeftCell="A36" zoomScaleNormal="100" zoomScaleSheetLayoutView="100" workbookViewId="0">
      <selection activeCell="J31" sqref="J31"/>
    </sheetView>
  </sheetViews>
  <sheetFormatPr defaultRowHeight="12.75" x14ac:dyDescent="0.2"/>
  <cols>
    <col min="1" max="1" width="6.140625" style="15" customWidth="1"/>
    <col min="2" max="2" width="32" style="15" customWidth="1"/>
    <col min="3" max="3" width="14.7109375" style="15" customWidth="1"/>
    <col min="4" max="4" width="13" style="15" customWidth="1"/>
    <col min="5" max="5" width="12.5703125" style="15" customWidth="1"/>
    <col min="6" max="6" width="12.28515625" style="15" customWidth="1"/>
    <col min="7" max="7" width="12.7109375" style="15" customWidth="1"/>
    <col min="8" max="8" width="9.5703125" style="15" customWidth="1"/>
    <col min="9" max="9" width="9.7109375" style="15" customWidth="1"/>
    <col min="10" max="10" width="23.28515625" style="15" customWidth="1"/>
    <col min="11" max="256" width="9.140625" style="15"/>
    <col min="257" max="257" width="6.140625" style="15" customWidth="1"/>
    <col min="258" max="258" width="32" style="15" customWidth="1"/>
    <col min="259" max="259" width="14.7109375" style="15" customWidth="1"/>
    <col min="260" max="262" width="11.7109375" style="15" customWidth="1"/>
    <col min="263" max="263" width="12.7109375" style="15" customWidth="1"/>
    <col min="264" max="264" width="9.5703125" style="15" customWidth="1"/>
    <col min="265" max="265" width="9.7109375" style="15" customWidth="1"/>
    <col min="266" max="266" width="18.140625" style="15" customWidth="1"/>
    <col min="267" max="512" width="9.140625" style="15"/>
    <col min="513" max="513" width="6.140625" style="15" customWidth="1"/>
    <col min="514" max="514" width="32" style="15" customWidth="1"/>
    <col min="515" max="515" width="14.7109375" style="15" customWidth="1"/>
    <col min="516" max="518" width="11.7109375" style="15" customWidth="1"/>
    <col min="519" max="519" width="12.7109375" style="15" customWidth="1"/>
    <col min="520" max="520" width="9.5703125" style="15" customWidth="1"/>
    <col min="521" max="521" width="9.7109375" style="15" customWidth="1"/>
    <col min="522" max="522" width="18.140625" style="15" customWidth="1"/>
    <col min="523" max="768" width="9.140625" style="15"/>
    <col min="769" max="769" width="6.140625" style="15" customWidth="1"/>
    <col min="770" max="770" width="32" style="15" customWidth="1"/>
    <col min="771" max="771" width="14.7109375" style="15" customWidth="1"/>
    <col min="772" max="774" width="11.7109375" style="15" customWidth="1"/>
    <col min="775" max="775" width="12.7109375" style="15" customWidth="1"/>
    <col min="776" max="776" width="9.5703125" style="15" customWidth="1"/>
    <col min="777" max="777" width="9.7109375" style="15" customWidth="1"/>
    <col min="778" max="778" width="18.140625" style="15" customWidth="1"/>
    <col min="779" max="1024" width="9.140625" style="15"/>
    <col min="1025" max="1025" width="6.140625" style="15" customWidth="1"/>
    <col min="1026" max="1026" width="32" style="15" customWidth="1"/>
    <col min="1027" max="1027" width="14.7109375" style="15" customWidth="1"/>
    <col min="1028" max="1030" width="11.7109375" style="15" customWidth="1"/>
    <col min="1031" max="1031" width="12.7109375" style="15" customWidth="1"/>
    <col min="1032" max="1032" width="9.5703125" style="15" customWidth="1"/>
    <col min="1033" max="1033" width="9.7109375" style="15" customWidth="1"/>
    <col min="1034" max="1034" width="18.140625" style="15" customWidth="1"/>
    <col min="1035" max="1280" width="9.140625" style="15"/>
    <col min="1281" max="1281" width="6.140625" style="15" customWidth="1"/>
    <col min="1282" max="1282" width="32" style="15" customWidth="1"/>
    <col min="1283" max="1283" width="14.7109375" style="15" customWidth="1"/>
    <col min="1284" max="1286" width="11.7109375" style="15" customWidth="1"/>
    <col min="1287" max="1287" width="12.7109375" style="15" customWidth="1"/>
    <col min="1288" max="1288" width="9.5703125" style="15" customWidth="1"/>
    <col min="1289" max="1289" width="9.7109375" style="15" customWidth="1"/>
    <col min="1290" max="1290" width="18.140625" style="15" customWidth="1"/>
    <col min="1291" max="1536" width="9.140625" style="15"/>
    <col min="1537" max="1537" width="6.140625" style="15" customWidth="1"/>
    <col min="1538" max="1538" width="32" style="15" customWidth="1"/>
    <col min="1539" max="1539" width="14.7109375" style="15" customWidth="1"/>
    <col min="1540" max="1542" width="11.7109375" style="15" customWidth="1"/>
    <col min="1543" max="1543" width="12.7109375" style="15" customWidth="1"/>
    <col min="1544" max="1544" width="9.5703125" style="15" customWidth="1"/>
    <col min="1545" max="1545" width="9.7109375" style="15" customWidth="1"/>
    <col min="1546" max="1546" width="18.140625" style="15" customWidth="1"/>
    <col min="1547" max="1792" width="9.140625" style="15"/>
    <col min="1793" max="1793" width="6.140625" style="15" customWidth="1"/>
    <col min="1794" max="1794" width="32" style="15" customWidth="1"/>
    <col min="1795" max="1795" width="14.7109375" style="15" customWidth="1"/>
    <col min="1796" max="1798" width="11.7109375" style="15" customWidth="1"/>
    <col min="1799" max="1799" width="12.7109375" style="15" customWidth="1"/>
    <col min="1800" max="1800" width="9.5703125" style="15" customWidth="1"/>
    <col min="1801" max="1801" width="9.7109375" style="15" customWidth="1"/>
    <col min="1802" max="1802" width="18.140625" style="15" customWidth="1"/>
    <col min="1803" max="2048" width="9.140625" style="15"/>
    <col min="2049" max="2049" width="6.140625" style="15" customWidth="1"/>
    <col min="2050" max="2050" width="32" style="15" customWidth="1"/>
    <col min="2051" max="2051" width="14.7109375" style="15" customWidth="1"/>
    <col min="2052" max="2054" width="11.7109375" style="15" customWidth="1"/>
    <col min="2055" max="2055" width="12.7109375" style="15" customWidth="1"/>
    <col min="2056" max="2056" width="9.5703125" style="15" customWidth="1"/>
    <col min="2057" max="2057" width="9.7109375" style="15" customWidth="1"/>
    <col min="2058" max="2058" width="18.140625" style="15" customWidth="1"/>
    <col min="2059" max="2304" width="9.140625" style="15"/>
    <col min="2305" max="2305" width="6.140625" style="15" customWidth="1"/>
    <col min="2306" max="2306" width="32" style="15" customWidth="1"/>
    <col min="2307" max="2307" width="14.7109375" style="15" customWidth="1"/>
    <col min="2308" max="2310" width="11.7109375" style="15" customWidth="1"/>
    <col min="2311" max="2311" width="12.7109375" style="15" customWidth="1"/>
    <col min="2312" max="2312" width="9.5703125" style="15" customWidth="1"/>
    <col min="2313" max="2313" width="9.7109375" style="15" customWidth="1"/>
    <col min="2314" max="2314" width="18.140625" style="15" customWidth="1"/>
    <col min="2315" max="2560" width="9.140625" style="15"/>
    <col min="2561" max="2561" width="6.140625" style="15" customWidth="1"/>
    <col min="2562" max="2562" width="32" style="15" customWidth="1"/>
    <col min="2563" max="2563" width="14.7109375" style="15" customWidth="1"/>
    <col min="2564" max="2566" width="11.7109375" style="15" customWidth="1"/>
    <col min="2567" max="2567" width="12.7109375" style="15" customWidth="1"/>
    <col min="2568" max="2568" width="9.5703125" style="15" customWidth="1"/>
    <col min="2569" max="2569" width="9.7109375" style="15" customWidth="1"/>
    <col min="2570" max="2570" width="18.140625" style="15" customWidth="1"/>
    <col min="2571" max="2816" width="9.140625" style="15"/>
    <col min="2817" max="2817" width="6.140625" style="15" customWidth="1"/>
    <col min="2818" max="2818" width="32" style="15" customWidth="1"/>
    <col min="2819" max="2819" width="14.7109375" style="15" customWidth="1"/>
    <col min="2820" max="2822" width="11.7109375" style="15" customWidth="1"/>
    <col min="2823" max="2823" width="12.7109375" style="15" customWidth="1"/>
    <col min="2824" max="2824" width="9.5703125" style="15" customWidth="1"/>
    <col min="2825" max="2825" width="9.7109375" style="15" customWidth="1"/>
    <col min="2826" max="2826" width="18.140625" style="15" customWidth="1"/>
    <col min="2827" max="3072" width="9.140625" style="15"/>
    <col min="3073" max="3073" width="6.140625" style="15" customWidth="1"/>
    <col min="3074" max="3074" width="32" style="15" customWidth="1"/>
    <col min="3075" max="3075" width="14.7109375" style="15" customWidth="1"/>
    <col min="3076" max="3078" width="11.7109375" style="15" customWidth="1"/>
    <col min="3079" max="3079" width="12.7109375" style="15" customWidth="1"/>
    <col min="3080" max="3080" width="9.5703125" style="15" customWidth="1"/>
    <col min="3081" max="3081" width="9.7109375" style="15" customWidth="1"/>
    <col min="3082" max="3082" width="18.140625" style="15" customWidth="1"/>
    <col min="3083" max="3328" width="9.140625" style="15"/>
    <col min="3329" max="3329" width="6.140625" style="15" customWidth="1"/>
    <col min="3330" max="3330" width="32" style="15" customWidth="1"/>
    <col min="3331" max="3331" width="14.7109375" style="15" customWidth="1"/>
    <col min="3332" max="3334" width="11.7109375" style="15" customWidth="1"/>
    <col min="3335" max="3335" width="12.7109375" style="15" customWidth="1"/>
    <col min="3336" max="3336" width="9.5703125" style="15" customWidth="1"/>
    <col min="3337" max="3337" width="9.7109375" style="15" customWidth="1"/>
    <col min="3338" max="3338" width="18.140625" style="15" customWidth="1"/>
    <col min="3339" max="3584" width="9.140625" style="15"/>
    <col min="3585" max="3585" width="6.140625" style="15" customWidth="1"/>
    <col min="3586" max="3586" width="32" style="15" customWidth="1"/>
    <col min="3587" max="3587" width="14.7109375" style="15" customWidth="1"/>
    <col min="3588" max="3590" width="11.7109375" style="15" customWidth="1"/>
    <col min="3591" max="3591" width="12.7109375" style="15" customWidth="1"/>
    <col min="3592" max="3592" width="9.5703125" style="15" customWidth="1"/>
    <col min="3593" max="3593" width="9.7109375" style="15" customWidth="1"/>
    <col min="3594" max="3594" width="18.140625" style="15" customWidth="1"/>
    <col min="3595" max="3840" width="9.140625" style="15"/>
    <col min="3841" max="3841" width="6.140625" style="15" customWidth="1"/>
    <col min="3842" max="3842" width="32" style="15" customWidth="1"/>
    <col min="3843" max="3843" width="14.7109375" style="15" customWidth="1"/>
    <col min="3844" max="3846" width="11.7109375" style="15" customWidth="1"/>
    <col min="3847" max="3847" width="12.7109375" style="15" customWidth="1"/>
    <col min="3848" max="3848" width="9.5703125" style="15" customWidth="1"/>
    <col min="3849" max="3849" width="9.7109375" style="15" customWidth="1"/>
    <col min="3850" max="3850" width="18.140625" style="15" customWidth="1"/>
    <col min="3851" max="4096" width="9.140625" style="15"/>
    <col min="4097" max="4097" width="6.140625" style="15" customWidth="1"/>
    <col min="4098" max="4098" width="32" style="15" customWidth="1"/>
    <col min="4099" max="4099" width="14.7109375" style="15" customWidth="1"/>
    <col min="4100" max="4102" width="11.7109375" style="15" customWidth="1"/>
    <col min="4103" max="4103" width="12.7109375" style="15" customWidth="1"/>
    <col min="4104" max="4104" width="9.5703125" style="15" customWidth="1"/>
    <col min="4105" max="4105" width="9.7109375" style="15" customWidth="1"/>
    <col min="4106" max="4106" width="18.140625" style="15" customWidth="1"/>
    <col min="4107" max="4352" width="9.140625" style="15"/>
    <col min="4353" max="4353" width="6.140625" style="15" customWidth="1"/>
    <col min="4354" max="4354" width="32" style="15" customWidth="1"/>
    <col min="4355" max="4355" width="14.7109375" style="15" customWidth="1"/>
    <col min="4356" max="4358" width="11.7109375" style="15" customWidth="1"/>
    <col min="4359" max="4359" width="12.7109375" style="15" customWidth="1"/>
    <col min="4360" max="4360" width="9.5703125" style="15" customWidth="1"/>
    <col min="4361" max="4361" width="9.7109375" style="15" customWidth="1"/>
    <col min="4362" max="4362" width="18.140625" style="15" customWidth="1"/>
    <col min="4363" max="4608" width="9.140625" style="15"/>
    <col min="4609" max="4609" width="6.140625" style="15" customWidth="1"/>
    <col min="4610" max="4610" width="32" style="15" customWidth="1"/>
    <col min="4611" max="4611" width="14.7109375" style="15" customWidth="1"/>
    <col min="4612" max="4614" width="11.7109375" style="15" customWidth="1"/>
    <col min="4615" max="4615" width="12.7109375" style="15" customWidth="1"/>
    <col min="4616" max="4616" width="9.5703125" style="15" customWidth="1"/>
    <col min="4617" max="4617" width="9.7109375" style="15" customWidth="1"/>
    <col min="4618" max="4618" width="18.140625" style="15" customWidth="1"/>
    <col min="4619" max="4864" width="9.140625" style="15"/>
    <col min="4865" max="4865" width="6.140625" style="15" customWidth="1"/>
    <col min="4866" max="4866" width="32" style="15" customWidth="1"/>
    <col min="4867" max="4867" width="14.7109375" style="15" customWidth="1"/>
    <col min="4868" max="4870" width="11.7109375" style="15" customWidth="1"/>
    <col min="4871" max="4871" width="12.7109375" style="15" customWidth="1"/>
    <col min="4872" max="4872" width="9.5703125" style="15" customWidth="1"/>
    <col min="4873" max="4873" width="9.7109375" style="15" customWidth="1"/>
    <col min="4874" max="4874" width="18.140625" style="15" customWidth="1"/>
    <col min="4875" max="5120" width="9.140625" style="15"/>
    <col min="5121" max="5121" width="6.140625" style="15" customWidth="1"/>
    <col min="5122" max="5122" width="32" style="15" customWidth="1"/>
    <col min="5123" max="5123" width="14.7109375" style="15" customWidth="1"/>
    <col min="5124" max="5126" width="11.7109375" style="15" customWidth="1"/>
    <col min="5127" max="5127" width="12.7109375" style="15" customWidth="1"/>
    <col min="5128" max="5128" width="9.5703125" style="15" customWidth="1"/>
    <col min="5129" max="5129" width="9.7109375" style="15" customWidth="1"/>
    <col min="5130" max="5130" width="18.140625" style="15" customWidth="1"/>
    <col min="5131" max="5376" width="9.140625" style="15"/>
    <col min="5377" max="5377" width="6.140625" style="15" customWidth="1"/>
    <col min="5378" max="5378" width="32" style="15" customWidth="1"/>
    <col min="5379" max="5379" width="14.7109375" style="15" customWidth="1"/>
    <col min="5380" max="5382" width="11.7109375" style="15" customWidth="1"/>
    <col min="5383" max="5383" width="12.7109375" style="15" customWidth="1"/>
    <col min="5384" max="5384" width="9.5703125" style="15" customWidth="1"/>
    <col min="5385" max="5385" width="9.7109375" style="15" customWidth="1"/>
    <col min="5386" max="5386" width="18.140625" style="15" customWidth="1"/>
    <col min="5387" max="5632" width="9.140625" style="15"/>
    <col min="5633" max="5633" width="6.140625" style="15" customWidth="1"/>
    <col min="5634" max="5634" width="32" style="15" customWidth="1"/>
    <col min="5635" max="5635" width="14.7109375" style="15" customWidth="1"/>
    <col min="5636" max="5638" width="11.7109375" style="15" customWidth="1"/>
    <col min="5639" max="5639" width="12.7109375" style="15" customWidth="1"/>
    <col min="5640" max="5640" width="9.5703125" style="15" customWidth="1"/>
    <col min="5641" max="5641" width="9.7109375" style="15" customWidth="1"/>
    <col min="5642" max="5642" width="18.140625" style="15" customWidth="1"/>
    <col min="5643" max="5888" width="9.140625" style="15"/>
    <col min="5889" max="5889" width="6.140625" style="15" customWidth="1"/>
    <col min="5890" max="5890" width="32" style="15" customWidth="1"/>
    <col min="5891" max="5891" width="14.7109375" style="15" customWidth="1"/>
    <col min="5892" max="5894" width="11.7109375" style="15" customWidth="1"/>
    <col min="5895" max="5895" width="12.7109375" style="15" customWidth="1"/>
    <col min="5896" max="5896" width="9.5703125" style="15" customWidth="1"/>
    <col min="5897" max="5897" width="9.7109375" style="15" customWidth="1"/>
    <col min="5898" max="5898" width="18.140625" style="15" customWidth="1"/>
    <col min="5899" max="6144" width="9.140625" style="15"/>
    <col min="6145" max="6145" width="6.140625" style="15" customWidth="1"/>
    <col min="6146" max="6146" width="32" style="15" customWidth="1"/>
    <col min="6147" max="6147" width="14.7109375" style="15" customWidth="1"/>
    <col min="6148" max="6150" width="11.7109375" style="15" customWidth="1"/>
    <col min="6151" max="6151" width="12.7109375" style="15" customWidth="1"/>
    <col min="6152" max="6152" width="9.5703125" style="15" customWidth="1"/>
    <col min="6153" max="6153" width="9.7109375" style="15" customWidth="1"/>
    <col min="6154" max="6154" width="18.140625" style="15" customWidth="1"/>
    <col min="6155" max="6400" width="9.140625" style="15"/>
    <col min="6401" max="6401" width="6.140625" style="15" customWidth="1"/>
    <col min="6402" max="6402" width="32" style="15" customWidth="1"/>
    <col min="6403" max="6403" width="14.7109375" style="15" customWidth="1"/>
    <col min="6404" max="6406" width="11.7109375" style="15" customWidth="1"/>
    <col min="6407" max="6407" width="12.7109375" style="15" customWidth="1"/>
    <col min="6408" max="6408" width="9.5703125" style="15" customWidth="1"/>
    <col min="6409" max="6409" width="9.7109375" style="15" customWidth="1"/>
    <col min="6410" max="6410" width="18.140625" style="15" customWidth="1"/>
    <col min="6411" max="6656" width="9.140625" style="15"/>
    <col min="6657" max="6657" width="6.140625" style="15" customWidth="1"/>
    <col min="6658" max="6658" width="32" style="15" customWidth="1"/>
    <col min="6659" max="6659" width="14.7109375" style="15" customWidth="1"/>
    <col min="6660" max="6662" width="11.7109375" style="15" customWidth="1"/>
    <col min="6663" max="6663" width="12.7109375" style="15" customWidth="1"/>
    <col min="6664" max="6664" width="9.5703125" style="15" customWidth="1"/>
    <col min="6665" max="6665" width="9.7109375" style="15" customWidth="1"/>
    <col min="6666" max="6666" width="18.140625" style="15" customWidth="1"/>
    <col min="6667" max="6912" width="9.140625" style="15"/>
    <col min="6913" max="6913" width="6.140625" style="15" customWidth="1"/>
    <col min="6914" max="6914" width="32" style="15" customWidth="1"/>
    <col min="6915" max="6915" width="14.7109375" style="15" customWidth="1"/>
    <col min="6916" max="6918" width="11.7109375" style="15" customWidth="1"/>
    <col min="6919" max="6919" width="12.7109375" style="15" customWidth="1"/>
    <col min="6920" max="6920" width="9.5703125" style="15" customWidth="1"/>
    <col min="6921" max="6921" width="9.7109375" style="15" customWidth="1"/>
    <col min="6922" max="6922" width="18.140625" style="15" customWidth="1"/>
    <col min="6923" max="7168" width="9.140625" style="15"/>
    <col min="7169" max="7169" width="6.140625" style="15" customWidth="1"/>
    <col min="7170" max="7170" width="32" style="15" customWidth="1"/>
    <col min="7171" max="7171" width="14.7109375" style="15" customWidth="1"/>
    <col min="7172" max="7174" width="11.7109375" style="15" customWidth="1"/>
    <col min="7175" max="7175" width="12.7109375" style="15" customWidth="1"/>
    <col min="7176" max="7176" width="9.5703125" style="15" customWidth="1"/>
    <col min="7177" max="7177" width="9.7109375" style="15" customWidth="1"/>
    <col min="7178" max="7178" width="18.140625" style="15" customWidth="1"/>
    <col min="7179" max="7424" width="9.140625" style="15"/>
    <col min="7425" max="7425" width="6.140625" style="15" customWidth="1"/>
    <col min="7426" max="7426" width="32" style="15" customWidth="1"/>
    <col min="7427" max="7427" width="14.7109375" style="15" customWidth="1"/>
    <col min="7428" max="7430" width="11.7109375" style="15" customWidth="1"/>
    <col min="7431" max="7431" width="12.7109375" style="15" customWidth="1"/>
    <col min="7432" max="7432" width="9.5703125" style="15" customWidth="1"/>
    <col min="7433" max="7433" width="9.7109375" style="15" customWidth="1"/>
    <col min="7434" max="7434" width="18.140625" style="15" customWidth="1"/>
    <col min="7435" max="7680" width="9.140625" style="15"/>
    <col min="7681" max="7681" width="6.140625" style="15" customWidth="1"/>
    <col min="7682" max="7682" width="32" style="15" customWidth="1"/>
    <col min="7683" max="7683" width="14.7109375" style="15" customWidth="1"/>
    <col min="7684" max="7686" width="11.7109375" style="15" customWidth="1"/>
    <col min="7687" max="7687" width="12.7109375" style="15" customWidth="1"/>
    <col min="7688" max="7688" width="9.5703125" style="15" customWidth="1"/>
    <col min="7689" max="7689" width="9.7109375" style="15" customWidth="1"/>
    <col min="7690" max="7690" width="18.140625" style="15" customWidth="1"/>
    <col min="7691" max="7936" width="9.140625" style="15"/>
    <col min="7937" max="7937" width="6.140625" style="15" customWidth="1"/>
    <col min="7938" max="7938" width="32" style="15" customWidth="1"/>
    <col min="7939" max="7939" width="14.7109375" style="15" customWidth="1"/>
    <col min="7940" max="7942" width="11.7109375" style="15" customWidth="1"/>
    <col min="7943" max="7943" width="12.7109375" style="15" customWidth="1"/>
    <col min="7944" max="7944" width="9.5703125" style="15" customWidth="1"/>
    <col min="7945" max="7945" width="9.7109375" style="15" customWidth="1"/>
    <col min="7946" max="7946" width="18.140625" style="15" customWidth="1"/>
    <col min="7947" max="8192" width="9.140625" style="15"/>
    <col min="8193" max="8193" width="6.140625" style="15" customWidth="1"/>
    <col min="8194" max="8194" width="32" style="15" customWidth="1"/>
    <col min="8195" max="8195" width="14.7109375" style="15" customWidth="1"/>
    <col min="8196" max="8198" width="11.7109375" style="15" customWidth="1"/>
    <col min="8199" max="8199" width="12.7109375" style="15" customWidth="1"/>
    <col min="8200" max="8200" width="9.5703125" style="15" customWidth="1"/>
    <col min="8201" max="8201" width="9.7109375" style="15" customWidth="1"/>
    <col min="8202" max="8202" width="18.140625" style="15" customWidth="1"/>
    <col min="8203" max="8448" width="9.140625" style="15"/>
    <col min="8449" max="8449" width="6.140625" style="15" customWidth="1"/>
    <col min="8450" max="8450" width="32" style="15" customWidth="1"/>
    <col min="8451" max="8451" width="14.7109375" style="15" customWidth="1"/>
    <col min="8452" max="8454" width="11.7109375" style="15" customWidth="1"/>
    <col min="8455" max="8455" width="12.7109375" style="15" customWidth="1"/>
    <col min="8456" max="8456" width="9.5703125" style="15" customWidth="1"/>
    <col min="8457" max="8457" width="9.7109375" style="15" customWidth="1"/>
    <col min="8458" max="8458" width="18.140625" style="15" customWidth="1"/>
    <col min="8459" max="8704" width="9.140625" style="15"/>
    <col min="8705" max="8705" width="6.140625" style="15" customWidth="1"/>
    <col min="8706" max="8706" width="32" style="15" customWidth="1"/>
    <col min="8707" max="8707" width="14.7109375" style="15" customWidth="1"/>
    <col min="8708" max="8710" width="11.7109375" style="15" customWidth="1"/>
    <col min="8711" max="8711" width="12.7109375" style="15" customWidth="1"/>
    <col min="8712" max="8712" width="9.5703125" style="15" customWidth="1"/>
    <col min="8713" max="8713" width="9.7109375" style="15" customWidth="1"/>
    <col min="8714" max="8714" width="18.140625" style="15" customWidth="1"/>
    <col min="8715" max="8960" width="9.140625" style="15"/>
    <col min="8961" max="8961" width="6.140625" style="15" customWidth="1"/>
    <col min="8962" max="8962" width="32" style="15" customWidth="1"/>
    <col min="8963" max="8963" width="14.7109375" style="15" customWidth="1"/>
    <col min="8964" max="8966" width="11.7109375" style="15" customWidth="1"/>
    <col min="8967" max="8967" width="12.7109375" style="15" customWidth="1"/>
    <col min="8968" max="8968" width="9.5703125" style="15" customWidth="1"/>
    <col min="8969" max="8969" width="9.7109375" style="15" customWidth="1"/>
    <col min="8970" max="8970" width="18.140625" style="15" customWidth="1"/>
    <col min="8971" max="9216" width="9.140625" style="15"/>
    <col min="9217" max="9217" width="6.140625" style="15" customWidth="1"/>
    <col min="9218" max="9218" width="32" style="15" customWidth="1"/>
    <col min="9219" max="9219" width="14.7109375" style="15" customWidth="1"/>
    <col min="9220" max="9222" width="11.7109375" style="15" customWidth="1"/>
    <col min="9223" max="9223" width="12.7109375" style="15" customWidth="1"/>
    <col min="9224" max="9224" width="9.5703125" style="15" customWidth="1"/>
    <col min="9225" max="9225" width="9.7109375" style="15" customWidth="1"/>
    <col min="9226" max="9226" width="18.140625" style="15" customWidth="1"/>
    <col min="9227" max="9472" width="9.140625" style="15"/>
    <col min="9473" max="9473" width="6.140625" style="15" customWidth="1"/>
    <col min="9474" max="9474" width="32" style="15" customWidth="1"/>
    <col min="9475" max="9475" width="14.7109375" style="15" customWidth="1"/>
    <col min="9476" max="9478" width="11.7109375" style="15" customWidth="1"/>
    <col min="9479" max="9479" width="12.7109375" style="15" customWidth="1"/>
    <col min="9480" max="9480" width="9.5703125" style="15" customWidth="1"/>
    <col min="9481" max="9481" width="9.7109375" style="15" customWidth="1"/>
    <col min="9482" max="9482" width="18.140625" style="15" customWidth="1"/>
    <col min="9483" max="9728" width="9.140625" style="15"/>
    <col min="9729" max="9729" width="6.140625" style="15" customWidth="1"/>
    <col min="9730" max="9730" width="32" style="15" customWidth="1"/>
    <col min="9731" max="9731" width="14.7109375" style="15" customWidth="1"/>
    <col min="9732" max="9734" width="11.7109375" style="15" customWidth="1"/>
    <col min="9735" max="9735" width="12.7109375" style="15" customWidth="1"/>
    <col min="9736" max="9736" width="9.5703125" style="15" customWidth="1"/>
    <col min="9737" max="9737" width="9.7109375" style="15" customWidth="1"/>
    <col min="9738" max="9738" width="18.140625" style="15" customWidth="1"/>
    <col min="9739" max="9984" width="9.140625" style="15"/>
    <col min="9985" max="9985" width="6.140625" style="15" customWidth="1"/>
    <col min="9986" max="9986" width="32" style="15" customWidth="1"/>
    <col min="9987" max="9987" width="14.7109375" style="15" customWidth="1"/>
    <col min="9988" max="9990" width="11.7109375" style="15" customWidth="1"/>
    <col min="9991" max="9991" width="12.7109375" style="15" customWidth="1"/>
    <col min="9992" max="9992" width="9.5703125" style="15" customWidth="1"/>
    <col min="9993" max="9993" width="9.7109375" style="15" customWidth="1"/>
    <col min="9994" max="9994" width="18.140625" style="15" customWidth="1"/>
    <col min="9995" max="10240" width="9.140625" style="15"/>
    <col min="10241" max="10241" width="6.140625" style="15" customWidth="1"/>
    <col min="10242" max="10242" width="32" style="15" customWidth="1"/>
    <col min="10243" max="10243" width="14.7109375" style="15" customWidth="1"/>
    <col min="10244" max="10246" width="11.7109375" style="15" customWidth="1"/>
    <col min="10247" max="10247" width="12.7109375" style="15" customWidth="1"/>
    <col min="10248" max="10248" width="9.5703125" style="15" customWidth="1"/>
    <col min="10249" max="10249" width="9.7109375" style="15" customWidth="1"/>
    <col min="10250" max="10250" width="18.140625" style="15" customWidth="1"/>
    <col min="10251" max="10496" width="9.140625" style="15"/>
    <col min="10497" max="10497" width="6.140625" style="15" customWidth="1"/>
    <col min="10498" max="10498" width="32" style="15" customWidth="1"/>
    <col min="10499" max="10499" width="14.7109375" style="15" customWidth="1"/>
    <col min="10500" max="10502" width="11.7109375" style="15" customWidth="1"/>
    <col min="10503" max="10503" width="12.7109375" style="15" customWidth="1"/>
    <col min="10504" max="10504" width="9.5703125" style="15" customWidth="1"/>
    <col min="10505" max="10505" width="9.7109375" style="15" customWidth="1"/>
    <col min="10506" max="10506" width="18.140625" style="15" customWidth="1"/>
    <col min="10507" max="10752" width="9.140625" style="15"/>
    <col min="10753" max="10753" width="6.140625" style="15" customWidth="1"/>
    <col min="10754" max="10754" width="32" style="15" customWidth="1"/>
    <col min="10755" max="10755" width="14.7109375" style="15" customWidth="1"/>
    <col min="10756" max="10758" width="11.7109375" style="15" customWidth="1"/>
    <col min="10759" max="10759" width="12.7109375" style="15" customWidth="1"/>
    <col min="10760" max="10760" width="9.5703125" style="15" customWidth="1"/>
    <col min="10761" max="10761" width="9.7109375" style="15" customWidth="1"/>
    <col min="10762" max="10762" width="18.140625" style="15" customWidth="1"/>
    <col min="10763" max="11008" width="9.140625" style="15"/>
    <col min="11009" max="11009" width="6.140625" style="15" customWidth="1"/>
    <col min="11010" max="11010" width="32" style="15" customWidth="1"/>
    <col min="11011" max="11011" width="14.7109375" style="15" customWidth="1"/>
    <col min="11012" max="11014" width="11.7109375" style="15" customWidth="1"/>
    <col min="11015" max="11015" width="12.7109375" style="15" customWidth="1"/>
    <col min="11016" max="11016" width="9.5703125" style="15" customWidth="1"/>
    <col min="11017" max="11017" width="9.7109375" style="15" customWidth="1"/>
    <col min="11018" max="11018" width="18.140625" style="15" customWidth="1"/>
    <col min="11019" max="11264" width="9.140625" style="15"/>
    <col min="11265" max="11265" width="6.140625" style="15" customWidth="1"/>
    <col min="11266" max="11266" width="32" style="15" customWidth="1"/>
    <col min="11267" max="11267" width="14.7109375" style="15" customWidth="1"/>
    <col min="11268" max="11270" width="11.7109375" style="15" customWidth="1"/>
    <col min="11271" max="11271" width="12.7109375" style="15" customWidth="1"/>
    <col min="11272" max="11272" width="9.5703125" style="15" customWidth="1"/>
    <col min="11273" max="11273" width="9.7109375" style="15" customWidth="1"/>
    <col min="11274" max="11274" width="18.140625" style="15" customWidth="1"/>
    <col min="11275" max="11520" width="9.140625" style="15"/>
    <col min="11521" max="11521" width="6.140625" style="15" customWidth="1"/>
    <col min="11522" max="11522" width="32" style="15" customWidth="1"/>
    <col min="11523" max="11523" width="14.7109375" style="15" customWidth="1"/>
    <col min="11524" max="11526" width="11.7109375" style="15" customWidth="1"/>
    <col min="11527" max="11527" width="12.7109375" style="15" customWidth="1"/>
    <col min="11528" max="11528" width="9.5703125" style="15" customWidth="1"/>
    <col min="11529" max="11529" width="9.7109375" style="15" customWidth="1"/>
    <col min="11530" max="11530" width="18.140625" style="15" customWidth="1"/>
    <col min="11531" max="11776" width="9.140625" style="15"/>
    <col min="11777" max="11777" width="6.140625" style="15" customWidth="1"/>
    <col min="11778" max="11778" width="32" style="15" customWidth="1"/>
    <col min="11779" max="11779" width="14.7109375" style="15" customWidth="1"/>
    <col min="11780" max="11782" width="11.7109375" style="15" customWidth="1"/>
    <col min="11783" max="11783" width="12.7109375" style="15" customWidth="1"/>
    <col min="11784" max="11784" width="9.5703125" style="15" customWidth="1"/>
    <col min="11785" max="11785" width="9.7109375" style="15" customWidth="1"/>
    <col min="11786" max="11786" width="18.140625" style="15" customWidth="1"/>
    <col min="11787" max="12032" width="9.140625" style="15"/>
    <col min="12033" max="12033" width="6.140625" style="15" customWidth="1"/>
    <col min="12034" max="12034" width="32" style="15" customWidth="1"/>
    <col min="12035" max="12035" width="14.7109375" style="15" customWidth="1"/>
    <col min="12036" max="12038" width="11.7109375" style="15" customWidth="1"/>
    <col min="12039" max="12039" width="12.7109375" style="15" customWidth="1"/>
    <col min="12040" max="12040" width="9.5703125" style="15" customWidth="1"/>
    <col min="12041" max="12041" width="9.7109375" style="15" customWidth="1"/>
    <col min="12042" max="12042" width="18.140625" style="15" customWidth="1"/>
    <col min="12043" max="12288" width="9.140625" style="15"/>
    <col min="12289" max="12289" width="6.140625" style="15" customWidth="1"/>
    <col min="12290" max="12290" width="32" style="15" customWidth="1"/>
    <col min="12291" max="12291" width="14.7109375" style="15" customWidth="1"/>
    <col min="12292" max="12294" width="11.7109375" style="15" customWidth="1"/>
    <col min="12295" max="12295" width="12.7109375" style="15" customWidth="1"/>
    <col min="12296" max="12296" width="9.5703125" style="15" customWidth="1"/>
    <col min="12297" max="12297" width="9.7109375" style="15" customWidth="1"/>
    <col min="12298" max="12298" width="18.140625" style="15" customWidth="1"/>
    <col min="12299" max="12544" width="9.140625" style="15"/>
    <col min="12545" max="12545" width="6.140625" style="15" customWidth="1"/>
    <col min="12546" max="12546" width="32" style="15" customWidth="1"/>
    <col min="12547" max="12547" width="14.7109375" style="15" customWidth="1"/>
    <col min="12548" max="12550" width="11.7109375" style="15" customWidth="1"/>
    <col min="12551" max="12551" width="12.7109375" style="15" customWidth="1"/>
    <col min="12552" max="12552" width="9.5703125" style="15" customWidth="1"/>
    <col min="12553" max="12553" width="9.7109375" style="15" customWidth="1"/>
    <col min="12554" max="12554" width="18.140625" style="15" customWidth="1"/>
    <col min="12555" max="12800" width="9.140625" style="15"/>
    <col min="12801" max="12801" width="6.140625" style="15" customWidth="1"/>
    <col min="12802" max="12802" width="32" style="15" customWidth="1"/>
    <col min="12803" max="12803" width="14.7109375" style="15" customWidth="1"/>
    <col min="12804" max="12806" width="11.7109375" style="15" customWidth="1"/>
    <col min="12807" max="12807" width="12.7109375" style="15" customWidth="1"/>
    <col min="12808" max="12808" width="9.5703125" style="15" customWidth="1"/>
    <col min="12809" max="12809" width="9.7109375" style="15" customWidth="1"/>
    <col min="12810" max="12810" width="18.140625" style="15" customWidth="1"/>
    <col min="12811" max="13056" width="9.140625" style="15"/>
    <col min="13057" max="13057" width="6.140625" style="15" customWidth="1"/>
    <col min="13058" max="13058" width="32" style="15" customWidth="1"/>
    <col min="13059" max="13059" width="14.7109375" style="15" customWidth="1"/>
    <col min="13060" max="13062" width="11.7109375" style="15" customWidth="1"/>
    <col min="13063" max="13063" width="12.7109375" style="15" customWidth="1"/>
    <col min="13064" max="13064" width="9.5703125" style="15" customWidth="1"/>
    <col min="13065" max="13065" width="9.7109375" style="15" customWidth="1"/>
    <col min="13066" max="13066" width="18.140625" style="15" customWidth="1"/>
    <col min="13067" max="13312" width="9.140625" style="15"/>
    <col min="13313" max="13313" width="6.140625" style="15" customWidth="1"/>
    <col min="13314" max="13314" width="32" style="15" customWidth="1"/>
    <col min="13315" max="13315" width="14.7109375" style="15" customWidth="1"/>
    <col min="13316" max="13318" width="11.7109375" style="15" customWidth="1"/>
    <col min="13319" max="13319" width="12.7109375" style="15" customWidth="1"/>
    <col min="13320" max="13320" width="9.5703125" style="15" customWidth="1"/>
    <col min="13321" max="13321" width="9.7109375" style="15" customWidth="1"/>
    <col min="13322" max="13322" width="18.140625" style="15" customWidth="1"/>
    <col min="13323" max="13568" width="9.140625" style="15"/>
    <col min="13569" max="13569" width="6.140625" style="15" customWidth="1"/>
    <col min="13570" max="13570" width="32" style="15" customWidth="1"/>
    <col min="13571" max="13571" width="14.7109375" style="15" customWidth="1"/>
    <col min="13572" max="13574" width="11.7109375" style="15" customWidth="1"/>
    <col min="13575" max="13575" width="12.7109375" style="15" customWidth="1"/>
    <col min="13576" max="13576" width="9.5703125" style="15" customWidth="1"/>
    <col min="13577" max="13577" width="9.7109375" style="15" customWidth="1"/>
    <col min="13578" max="13578" width="18.140625" style="15" customWidth="1"/>
    <col min="13579" max="13824" width="9.140625" style="15"/>
    <col min="13825" max="13825" width="6.140625" style="15" customWidth="1"/>
    <col min="13826" max="13826" width="32" style="15" customWidth="1"/>
    <col min="13827" max="13827" width="14.7109375" style="15" customWidth="1"/>
    <col min="13828" max="13830" width="11.7109375" style="15" customWidth="1"/>
    <col min="13831" max="13831" width="12.7109375" style="15" customWidth="1"/>
    <col min="13832" max="13832" width="9.5703125" style="15" customWidth="1"/>
    <col min="13833" max="13833" width="9.7109375" style="15" customWidth="1"/>
    <col min="13834" max="13834" width="18.140625" style="15" customWidth="1"/>
    <col min="13835" max="14080" width="9.140625" style="15"/>
    <col min="14081" max="14081" width="6.140625" style="15" customWidth="1"/>
    <col min="14082" max="14082" width="32" style="15" customWidth="1"/>
    <col min="14083" max="14083" width="14.7109375" style="15" customWidth="1"/>
    <col min="14084" max="14086" width="11.7109375" style="15" customWidth="1"/>
    <col min="14087" max="14087" width="12.7109375" style="15" customWidth="1"/>
    <col min="14088" max="14088" width="9.5703125" style="15" customWidth="1"/>
    <col min="14089" max="14089" width="9.7109375" style="15" customWidth="1"/>
    <col min="14090" max="14090" width="18.140625" style="15" customWidth="1"/>
    <col min="14091" max="14336" width="9.140625" style="15"/>
    <col min="14337" max="14337" width="6.140625" style="15" customWidth="1"/>
    <col min="14338" max="14338" width="32" style="15" customWidth="1"/>
    <col min="14339" max="14339" width="14.7109375" style="15" customWidth="1"/>
    <col min="14340" max="14342" width="11.7109375" style="15" customWidth="1"/>
    <col min="14343" max="14343" width="12.7109375" style="15" customWidth="1"/>
    <col min="14344" max="14344" width="9.5703125" style="15" customWidth="1"/>
    <col min="14345" max="14345" width="9.7109375" style="15" customWidth="1"/>
    <col min="14346" max="14346" width="18.140625" style="15" customWidth="1"/>
    <col min="14347" max="14592" width="9.140625" style="15"/>
    <col min="14593" max="14593" width="6.140625" style="15" customWidth="1"/>
    <col min="14594" max="14594" width="32" style="15" customWidth="1"/>
    <col min="14595" max="14595" width="14.7109375" style="15" customWidth="1"/>
    <col min="14596" max="14598" width="11.7109375" style="15" customWidth="1"/>
    <col min="14599" max="14599" width="12.7109375" style="15" customWidth="1"/>
    <col min="14600" max="14600" width="9.5703125" style="15" customWidth="1"/>
    <col min="14601" max="14601" width="9.7109375" style="15" customWidth="1"/>
    <col min="14602" max="14602" width="18.140625" style="15" customWidth="1"/>
    <col min="14603" max="14848" width="9.140625" style="15"/>
    <col min="14849" max="14849" width="6.140625" style="15" customWidth="1"/>
    <col min="14850" max="14850" width="32" style="15" customWidth="1"/>
    <col min="14851" max="14851" width="14.7109375" style="15" customWidth="1"/>
    <col min="14852" max="14854" width="11.7109375" style="15" customWidth="1"/>
    <col min="14855" max="14855" width="12.7109375" style="15" customWidth="1"/>
    <col min="14856" max="14856" width="9.5703125" style="15" customWidth="1"/>
    <col min="14857" max="14857" width="9.7109375" style="15" customWidth="1"/>
    <col min="14858" max="14858" width="18.140625" style="15" customWidth="1"/>
    <col min="14859" max="15104" width="9.140625" style="15"/>
    <col min="15105" max="15105" width="6.140625" style="15" customWidth="1"/>
    <col min="15106" max="15106" width="32" style="15" customWidth="1"/>
    <col min="15107" max="15107" width="14.7109375" style="15" customWidth="1"/>
    <col min="15108" max="15110" width="11.7109375" style="15" customWidth="1"/>
    <col min="15111" max="15111" width="12.7109375" style="15" customWidth="1"/>
    <col min="15112" max="15112" width="9.5703125" style="15" customWidth="1"/>
    <col min="15113" max="15113" width="9.7109375" style="15" customWidth="1"/>
    <col min="15114" max="15114" width="18.140625" style="15" customWidth="1"/>
    <col min="15115" max="15360" width="9.140625" style="15"/>
    <col min="15361" max="15361" width="6.140625" style="15" customWidth="1"/>
    <col min="15362" max="15362" width="32" style="15" customWidth="1"/>
    <col min="15363" max="15363" width="14.7109375" style="15" customWidth="1"/>
    <col min="15364" max="15366" width="11.7109375" style="15" customWidth="1"/>
    <col min="15367" max="15367" width="12.7109375" style="15" customWidth="1"/>
    <col min="15368" max="15368" width="9.5703125" style="15" customWidth="1"/>
    <col min="15369" max="15369" width="9.7109375" style="15" customWidth="1"/>
    <col min="15370" max="15370" width="18.140625" style="15" customWidth="1"/>
    <col min="15371" max="15616" width="9.140625" style="15"/>
    <col min="15617" max="15617" width="6.140625" style="15" customWidth="1"/>
    <col min="15618" max="15618" width="32" style="15" customWidth="1"/>
    <col min="15619" max="15619" width="14.7109375" style="15" customWidth="1"/>
    <col min="15620" max="15622" width="11.7109375" style="15" customWidth="1"/>
    <col min="15623" max="15623" width="12.7109375" style="15" customWidth="1"/>
    <col min="15624" max="15624" width="9.5703125" style="15" customWidth="1"/>
    <col min="15625" max="15625" width="9.7109375" style="15" customWidth="1"/>
    <col min="15626" max="15626" width="18.140625" style="15" customWidth="1"/>
    <col min="15627" max="15872" width="9.140625" style="15"/>
    <col min="15873" max="15873" width="6.140625" style="15" customWidth="1"/>
    <col min="15874" max="15874" width="32" style="15" customWidth="1"/>
    <col min="15875" max="15875" width="14.7109375" style="15" customWidth="1"/>
    <col min="15876" max="15878" width="11.7109375" style="15" customWidth="1"/>
    <col min="15879" max="15879" width="12.7109375" style="15" customWidth="1"/>
    <col min="15880" max="15880" width="9.5703125" style="15" customWidth="1"/>
    <col min="15881" max="15881" width="9.7109375" style="15" customWidth="1"/>
    <col min="15882" max="15882" width="18.140625" style="15" customWidth="1"/>
    <col min="15883" max="16128" width="9.140625" style="15"/>
    <col min="16129" max="16129" width="6.140625" style="15" customWidth="1"/>
    <col min="16130" max="16130" width="32" style="15" customWidth="1"/>
    <col min="16131" max="16131" width="14.7109375" style="15" customWidth="1"/>
    <col min="16132" max="16134" width="11.7109375" style="15" customWidth="1"/>
    <col min="16135" max="16135" width="12.7109375" style="15" customWidth="1"/>
    <col min="16136" max="16136" width="9.5703125" style="15" customWidth="1"/>
    <col min="16137" max="16137" width="9.7109375" style="15" customWidth="1"/>
    <col min="16138" max="16138" width="18.140625" style="15" customWidth="1"/>
    <col min="16139" max="16384" width="9.140625" style="15"/>
  </cols>
  <sheetData>
    <row r="1" spans="1:10" s="1" customFormat="1" ht="16.5" customHeight="1" x14ac:dyDescent="0.25">
      <c r="J1" s="81" t="s">
        <v>123</v>
      </c>
    </row>
    <row r="2" spans="1:10" s="1" customFormat="1" ht="18.75" customHeight="1" x14ac:dyDescent="0.25"/>
    <row r="3" spans="1:10" ht="15.75" x14ac:dyDescent="0.25">
      <c r="A3" s="251" t="s">
        <v>124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ht="15.75" x14ac:dyDescent="0.25">
      <c r="A4" s="251" t="s">
        <v>125</v>
      </c>
      <c r="B4" s="251"/>
      <c r="C4" s="251"/>
      <c r="D4" s="251"/>
      <c r="E4" s="251"/>
      <c r="F4" s="251"/>
      <c r="G4" s="251"/>
      <c r="H4" s="251"/>
      <c r="I4" s="251"/>
      <c r="J4" s="251"/>
    </row>
    <row r="5" spans="1:10" ht="15.75" x14ac:dyDescent="0.25">
      <c r="A5" s="251" t="s">
        <v>126</v>
      </c>
      <c r="B5" s="251"/>
      <c r="C5" s="251"/>
      <c r="D5" s="251"/>
      <c r="E5" s="251"/>
      <c r="F5" s="251"/>
      <c r="G5" s="251"/>
      <c r="H5" s="251"/>
      <c r="I5" s="251"/>
      <c r="J5" s="251"/>
    </row>
    <row r="6" spans="1:10" s="1" customFormat="1" ht="15" x14ac:dyDescent="0.25"/>
    <row r="7" spans="1:10" s="82" customFormat="1" ht="21.75" customHeight="1" x14ac:dyDescent="0.25">
      <c r="A7" s="252" t="s">
        <v>102</v>
      </c>
      <c r="B7" s="252" t="s">
        <v>127</v>
      </c>
      <c r="C7" s="252" t="s">
        <v>128</v>
      </c>
      <c r="D7" s="248" t="s">
        <v>129</v>
      </c>
      <c r="E7" s="250"/>
      <c r="F7" s="248" t="s">
        <v>130</v>
      </c>
      <c r="G7" s="250"/>
      <c r="H7" s="248" t="s">
        <v>131</v>
      </c>
      <c r="I7" s="250"/>
      <c r="J7" s="252" t="s">
        <v>132</v>
      </c>
    </row>
    <row r="8" spans="1:10" s="82" customFormat="1" ht="47.25" customHeight="1" x14ac:dyDescent="0.25">
      <c r="A8" s="253"/>
      <c r="B8" s="253"/>
      <c r="C8" s="253"/>
      <c r="D8" s="4" t="s">
        <v>133</v>
      </c>
      <c r="E8" s="4" t="s">
        <v>134</v>
      </c>
      <c r="F8" s="4" t="s">
        <v>133</v>
      </c>
      <c r="G8" s="4" t="s">
        <v>134</v>
      </c>
      <c r="H8" s="4" t="s">
        <v>135</v>
      </c>
      <c r="I8" s="4" t="s">
        <v>136</v>
      </c>
      <c r="J8" s="253"/>
    </row>
    <row r="9" spans="1:10" s="1" customFormat="1" ht="22.5" customHeight="1" x14ac:dyDescent="0.25">
      <c r="A9" s="76">
        <v>1</v>
      </c>
      <c r="B9" s="76">
        <v>2</v>
      </c>
      <c r="C9" s="76">
        <v>4</v>
      </c>
      <c r="D9" s="76">
        <v>5</v>
      </c>
      <c r="E9" s="76">
        <v>6</v>
      </c>
      <c r="F9" s="76">
        <v>7</v>
      </c>
      <c r="G9" s="76">
        <v>8</v>
      </c>
      <c r="H9" s="76">
        <v>9</v>
      </c>
      <c r="I9" s="76">
        <v>10</v>
      </c>
      <c r="J9" s="76">
        <v>11</v>
      </c>
    </row>
    <row r="10" spans="1:10" s="83" customFormat="1" ht="21.75" customHeight="1" x14ac:dyDescent="0.25">
      <c r="A10" s="245" t="s">
        <v>67</v>
      </c>
      <c r="B10" s="246"/>
      <c r="C10" s="246"/>
      <c r="D10" s="246"/>
      <c r="E10" s="246"/>
      <c r="F10" s="246"/>
      <c r="G10" s="246"/>
      <c r="H10" s="246"/>
      <c r="I10" s="246"/>
      <c r="J10" s="247"/>
    </row>
    <row r="11" spans="1:10" s="83" customFormat="1" ht="90" x14ac:dyDescent="0.25">
      <c r="A11" s="13" t="s">
        <v>20</v>
      </c>
      <c r="B11" s="80" t="s">
        <v>73</v>
      </c>
      <c r="C11" s="4" t="s">
        <v>50</v>
      </c>
      <c r="D11" s="13" t="s">
        <v>99</v>
      </c>
      <c r="E11" s="13" t="s">
        <v>99</v>
      </c>
      <c r="F11" s="13" t="s">
        <v>99</v>
      </c>
      <c r="G11" s="13" t="s">
        <v>99</v>
      </c>
      <c r="H11" s="77">
        <v>1</v>
      </c>
      <c r="I11" s="77">
        <v>1</v>
      </c>
      <c r="J11" s="4" t="s">
        <v>137</v>
      </c>
    </row>
    <row r="12" spans="1:10" s="83" customFormat="1" ht="66" customHeight="1" x14ac:dyDescent="0.25">
      <c r="A12" s="13"/>
      <c r="B12" s="85" t="s">
        <v>338</v>
      </c>
      <c r="C12" s="61"/>
      <c r="D12" s="13" t="s">
        <v>81</v>
      </c>
      <c r="E12" s="13" t="s">
        <v>165</v>
      </c>
      <c r="F12" s="13" t="s">
        <v>81</v>
      </c>
      <c r="G12" s="13" t="s">
        <v>165</v>
      </c>
      <c r="H12" s="10" t="s">
        <v>81</v>
      </c>
      <c r="I12" s="10" t="s">
        <v>81</v>
      </c>
      <c r="J12" s="61"/>
    </row>
    <row r="13" spans="1:10" s="83" customFormat="1" ht="130.5" customHeight="1" x14ac:dyDescent="0.25">
      <c r="A13" s="13"/>
      <c r="B13" s="80" t="s">
        <v>339</v>
      </c>
      <c r="C13" s="61"/>
      <c r="D13" s="13" t="s">
        <v>81</v>
      </c>
      <c r="E13" s="13" t="s">
        <v>165</v>
      </c>
      <c r="F13" s="13" t="s">
        <v>81</v>
      </c>
      <c r="G13" s="13" t="s">
        <v>165</v>
      </c>
      <c r="H13" s="10" t="s">
        <v>81</v>
      </c>
      <c r="I13" s="10" t="s">
        <v>81</v>
      </c>
      <c r="J13" s="61"/>
    </row>
    <row r="14" spans="1:10" s="83" customFormat="1" ht="90" x14ac:dyDescent="0.25">
      <c r="A14" s="13" t="s">
        <v>22</v>
      </c>
      <c r="B14" s="80" t="s">
        <v>75</v>
      </c>
      <c r="C14" s="4" t="s">
        <v>50</v>
      </c>
      <c r="D14" s="13" t="s">
        <v>85</v>
      </c>
      <c r="E14" s="13" t="s">
        <v>99</v>
      </c>
      <c r="F14" s="13" t="s">
        <v>85</v>
      </c>
      <c r="G14" s="13" t="s">
        <v>99</v>
      </c>
      <c r="H14" s="77">
        <v>1</v>
      </c>
      <c r="I14" s="77">
        <v>1</v>
      </c>
      <c r="J14" s="4" t="s">
        <v>137</v>
      </c>
    </row>
    <row r="15" spans="1:10" s="83" customFormat="1" ht="150" x14ac:dyDescent="0.25">
      <c r="A15" s="13"/>
      <c r="B15" s="85" t="s">
        <v>340</v>
      </c>
      <c r="C15" s="61"/>
      <c r="D15" s="13" t="s">
        <v>81</v>
      </c>
      <c r="E15" s="13" t="s">
        <v>96</v>
      </c>
      <c r="F15" s="13" t="s">
        <v>81</v>
      </c>
      <c r="G15" s="13" t="s">
        <v>253</v>
      </c>
      <c r="H15" s="10" t="s">
        <v>81</v>
      </c>
      <c r="I15" s="10" t="s">
        <v>81</v>
      </c>
      <c r="J15" s="4"/>
    </row>
    <row r="16" spans="1:10" s="83" customFormat="1" ht="140.25" customHeight="1" x14ac:dyDescent="0.25">
      <c r="A16" s="13" t="s">
        <v>24</v>
      </c>
      <c r="B16" s="80" t="s">
        <v>77</v>
      </c>
      <c r="C16" s="4" t="s">
        <v>50</v>
      </c>
      <c r="D16" s="13" t="s">
        <v>99</v>
      </c>
      <c r="E16" s="13" t="s">
        <v>99</v>
      </c>
      <c r="F16" s="13" t="s">
        <v>99</v>
      </c>
      <c r="G16" s="13" t="s">
        <v>99</v>
      </c>
      <c r="H16" s="77">
        <v>0.7</v>
      </c>
      <c r="I16" s="77">
        <v>0.7</v>
      </c>
      <c r="J16" s="4" t="s">
        <v>369</v>
      </c>
    </row>
    <row r="17" spans="1:11" s="83" customFormat="1" ht="127.5" customHeight="1" x14ac:dyDescent="0.25">
      <c r="A17" s="13"/>
      <c r="B17" s="85" t="s">
        <v>341</v>
      </c>
      <c r="C17" s="4"/>
      <c r="D17" s="13" t="s">
        <v>81</v>
      </c>
      <c r="E17" s="13" t="s">
        <v>253</v>
      </c>
      <c r="F17" s="13" t="s">
        <v>81</v>
      </c>
      <c r="G17" s="13" t="s">
        <v>329</v>
      </c>
      <c r="H17" s="77"/>
      <c r="I17" s="77"/>
      <c r="J17" s="4" t="s">
        <v>368</v>
      </c>
      <c r="K17" s="83" t="s">
        <v>164</v>
      </c>
    </row>
    <row r="18" spans="1:11" s="83" customFormat="1" ht="70.5" customHeight="1" x14ac:dyDescent="0.25">
      <c r="A18" s="13"/>
      <c r="B18" s="80" t="s">
        <v>342</v>
      </c>
      <c r="C18" s="4"/>
      <c r="D18" s="13" t="s">
        <v>81</v>
      </c>
      <c r="E18" s="13" t="s">
        <v>326</v>
      </c>
      <c r="F18" s="13" t="s">
        <v>81</v>
      </c>
      <c r="G18" s="13" t="s">
        <v>326</v>
      </c>
      <c r="H18" s="77" t="s">
        <v>81</v>
      </c>
      <c r="I18" s="77" t="s">
        <v>81</v>
      </c>
      <c r="J18" s="4"/>
    </row>
    <row r="19" spans="1:11" s="83" customFormat="1" ht="67.5" customHeight="1" x14ac:dyDescent="0.25">
      <c r="A19" s="13"/>
      <c r="B19" s="80" t="s">
        <v>343</v>
      </c>
      <c r="C19" s="61"/>
      <c r="D19" s="13" t="s">
        <v>81</v>
      </c>
      <c r="E19" s="13" t="s">
        <v>327</v>
      </c>
      <c r="F19" s="13" t="s">
        <v>81</v>
      </c>
      <c r="G19" s="13" t="s">
        <v>327</v>
      </c>
      <c r="H19" s="10" t="s">
        <v>81</v>
      </c>
      <c r="I19" s="10" t="s">
        <v>81</v>
      </c>
      <c r="J19" s="61"/>
    </row>
    <row r="20" spans="1:11" s="83" customFormat="1" ht="28.5" customHeight="1" x14ac:dyDescent="0.25">
      <c r="A20" s="245" t="s">
        <v>27</v>
      </c>
      <c r="B20" s="246"/>
      <c r="C20" s="246"/>
      <c r="D20" s="246"/>
      <c r="E20" s="246"/>
      <c r="F20" s="246"/>
      <c r="G20" s="246"/>
      <c r="H20" s="246"/>
      <c r="I20" s="246"/>
      <c r="J20" s="247"/>
    </row>
    <row r="21" spans="1:11" s="83" customFormat="1" ht="104.25" customHeight="1" x14ac:dyDescent="0.25">
      <c r="A21" s="13" t="s">
        <v>28</v>
      </c>
      <c r="B21" s="80" t="s">
        <v>83</v>
      </c>
      <c r="C21" s="4" t="s">
        <v>50</v>
      </c>
      <c r="D21" s="13" t="s">
        <v>85</v>
      </c>
      <c r="E21" s="13" t="s">
        <v>99</v>
      </c>
      <c r="F21" s="13" t="s">
        <v>85</v>
      </c>
      <c r="G21" s="13" t="s">
        <v>99</v>
      </c>
      <c r="H21" s="77">
        <v>1</v>
      </c>
      <c r="I21" s="77">
        <v>1</v>
      </c>
      <c r="J21" s="4" t="s">
        <v>137</v>
      </c>
    </row>
    <row r="22" spans="1:11" s="78" customFormat="1" ht="248.25" customHeight="1" x14ac:dyDescent="0.2">
      <c r="A22" s="13"/>
      <c r="B22" s="80" t="s">
        <v>344</v>
      </c>
      <c r="C22" s="61"/>
      <c r="D22" s="13" t="s">
        <v>81</v>
      </c>
      <c r="E22" s="13" t="s">
        <v>327</v>
      </c>
      <c r="F22" s="13" t="s">
        <v>81</v>
      </c>
      <c r="G22" s="13" t="s">
        <v>327</v>
      </c>
      <c r="H22" s="10" t="s">
        <v>81</v>
      </c>
      <c r="I22" s="10" t="s">
        <v>81</v>
      </c>
      <c r="J22" s="61"/>
    </row>
    <row r="23" spans="1:11" ht="240" x14ac:dyDescent="0.2">
      <c r="A23" s="13" t="s">
        <v>84</v>
      </c>
      <c r="B23" s="80" t="s">
        <v>31</v>
      </c>
      <c r="C23" s="4" t="s">
        <v>50</v>
      </c>
      <c r="D23" s="13" t="s">
        <v>85</v>
      </c>
      <c r="E23" s="79" t="s">
        <v>331</v>
      </c>
      <c r="F23" s="13" t="s">
        <v>329</v>
      </c>
      <c r="G23" s="13" t="s">
        <v>329</v>
      </c>
      <c r="H23" s="77">
        <v>0</v>
      </c>
      <c r="I23" s="77">
        <v>0</v>
      </c>
      <c r="J23" s="4" t="s">
        <v>328</v>
      </c>
    </row>
    <row r="24" spans="1:11" ht="159" customHeight="1" x14ac:dyDescent="0.2">
      <c r="A24" s="13"/>
      <c r="B24" s="85" t="s">
        <v>345</v>
      </c>
      <c r="C24" s="61"/>
      <c r="D24" s="13" t="s">
        <v>81</v>
      </c>
      <c r="E24" s="79" t="s">
        <v>327</v>
      </c>
      <c r="F24" s="13" t="s">
        <v>81</v>
      </c>
      <c r="G24" s="13" t="s">
        <v>329</v>
      </c>
      <c r="H24" s="10" t="s">
        <v>81</v>
      </c>
      <c r="I24" s="10" t="s">
        <v>81</v>
      </c>
      <c r="J24" s="4"/>
    </row>
    <row r="25" spans="1:11" ht="150" customHeight="1" x14ac:dyDescent="0.2">
      <c r="A25" s="13"/>
      <c r="B25" s="85" t="s">
        <v>346</v>
      </c>
      <c r="C25" s="61"/>
      <c r="D25" s="13" t="s">
        <v>81</v>
      </c>
      <c r="E25" s="88" t="s">
        <v>326</v>
      </c>
      <c r="F25" s="13" t="s">
        <v>81</v>
      </c>
      <c r="G25" s="13" t="s">
        <v>329</v>
      </c>
      <c r="H25" s="10" t="s">
        <v>81</v>
      </c>
      <c r="I25" s="10" t="s">
        <v>81</v>
      </c>
      <c r="J25" s="4"/>
    </row>
    <row r="26" spans="1:11" ht="19.5" customHeight="1" x14ac:dyDescent="0.2">
      <c r="A26" s="245" t="s">
        <v>118</v>
      </c>
      <c r="B26" s="246"/>
      <c r="C26" s="246"/>
      <c r="D26" s="246"/>
      <c r="E26" s="246"/>
      <c r="F26" s="246"/>
      <c r="G26" s="246"/>
      <c r="H26" s="246"/>
      <c r="I26" s="246"/>
      <c r="J26" s="247"/>
    </row>
    <row r="27" spans="1:11" ht="224.25" customHeight="1" x14ac:dyDescent="0.2">
      <c r="A27" s="13" t="s">
        <v>37</v>
      </c>
      <c r="B27" s="80" t="s">
        <v>347</v>
      </c>
      <c r="C27" s="4" t="s">
        <v>50</v>
      </c>
      <c r="D27" s="88" t="s">
        <v>85</v>
      </c>
      <c r="E27" s="88" t="s">
        <v>332</v>
      </c>
      <c r="F27" s="13" t="s">
        <v>333</v>
      </c>
      <c r="G27" s="13" t="s">
        <v>331</v>
      </c>
      <c r="H27" s="77">
        <v>0.5</v>
      </c>
      <c r="I27" s="77">
        <v>0.5</v>
      </c>
      <c r="J27" s="4" t="s">
        <v>359</v>
      </c>
    </row>
    <row r="28" spans="1:11" ht="140.25" customHeight="1" x14ac:dyDescent="0.2">
      <c r="A28" s="13"/>
      <c r="B28" s="80" t="s">
        <v>348</v>
      </c>
      <c r="C28" s="61"/>
      <c r="D28" s="13" t="s">
        <v>81</v>
      </c>
      <c r="E28" s="79" t="s">
        <v>330</v>
      </c>
      <c r="F28" s="13" t="s">
        <v>81</v>
      </c>
      <c r="G28" s="79" t="s">
        <v>330</v>
      </c>
      <c r="H28" s="10" t="s">
        <v>81</v>
      </c>
      <c r="I28" s="10" t="s">
        <v>81</v>
      </c>
      <c r="J28" s="61"/>
    </row>
    <row r="29" spans="1:11" ht="207.75" customHeight="1" x14ac:dyDescent="0.2">
      <c r="A29" s="13"/>
      <c r="B29" s="85" t="s">
        <v>349</v>
      </c>
      <c r="C29" s="61"/>
      <c r="D29" s="13" t="s">
        <v>81</v>
      </c>
      <c r="E29" s="88" t="s">
        <v>253</v>
      </c>
      <c r="F29" s="13" t="s">
        <v>81</v>
      </c>
      <c r="G29" s="88" t="s">
        <v>329</v>
      </c>
      <c r="H29" s="10" t="s">
        <v>81</v>
      </c>
      <c r="I29" s="10" t="s">
        <v>81</v>
      </c>
      <c r="J29" s="85"/>
    </row>
    <row r="30" spans="1:11" s="83" customFormat="1" ht="210.75" customHeight="1" x14ac:dyDescent="0.25">
      <c r="A30" s="13" t="s">
        <v>39</v>
      </c>
      <c r="B30" s="85" t="s">
        <v>350</v>
      </c>
      <c r="C30" s="4" t="s">
        <v>50</v>
      </c>
      <c r="D30" s="88" t="s">
        <v>335</v>
      </c>
      <c r="E30" s="13" t="s">
        <v>99</v>
      </c>
      <c r="F30" s="88" t="s">
        <v>336</v>
      </c>
      <c r="G30" s="13" t="s">
        <v>329</v>
      </c>
      <c r="H30" s="77">
        <v>0</v>
      </c>
      <c r="I30" s="77">
        <v>0</v>
      </c>
      <c r="J30" s="4" t="s">
        <v>370</v>
      </c>
    </row>
    <row r="31" spans="1:11" s="83" customFormat="1" ht="195" customHeight="1" x14ac:dyDescent="0.25">
      <c r="A31" s="13"/>
      <c r="B31" s="85" t="s">
        <v>351</v>
      </c>
      <c r="C31" s="4"/>
      <c r="D31" s="13" t="s">
        <v>81</v>
      </c>
      <c r="E31" s="13" t="s">
        <v>165</v>
      </c>
      <c r="F31" s="13" t="s">
        <v>81</v>
      </c>
      <c r="G31" s="13" t="s">
        <v>329</v>
      </c>
      <c r="H31" s="77" t="s">
        <v>81</v>
      </c>
      <c r="I31" s="77" t="s">
        <v>81</v>
      </c>
      <c r="J31" s="4"/>
    </row>
    <row r="32" spans="1:11" s="83" customFormat="1" ht="195" x14ac:dyDescent="0.25">
      <c r="A32" s="13"/>
      <c r="B32" s="85" t="s">
        <v>352</v>
      </c>
      <c r="C32" s="4"/>
      <c r="D32" s="13" t="s">
        <v>81</v>
      </c>
      <c r="E32" s="13" t="s">
        <v>165</v>
      </c>
      <c r="F32" s="13" t="s">
        <v>81</v>
      </c>
      <c r="G32" s="13" t="s">
        <v>329</v>
      </c>
      <c r="H32" s="77" t="s">
        <v>81</v>
      </c>
      <c r="I32" s="77" t="s">
        <v>81</v>
      </c>
      <c r="J32" s="4"/>
    </row>
    <row r="33" spans="1:10" s="83" customFormat="1" ht="180" x14ac:dyDescent="0.25">
      <c r="A33" s="13"/>
      <c r="B33" s="85" t="s">
        <v>353</v>
      </c>
      <c r="C33" s="4"/>
      <c r="D33" s="13" t="s">
        <v>81</v>
      </c>
      <c r="E33" s="13" t="s">
        <v>165</v>
      </c>
      <c r="F33" s="13" t="s">
        <v>81</v>
      </c>
      <c r="G33" s="13" t="s">
        <v>329</v>
      </c>
      <c r="H33" s="77" t="s">
        <v>81</v>
      </c>
      <c r="I33" s="77" t="s">
        <v>81</v>
      </c>
      <c r="J33" s="4"/>
    </row>
    <row r="34" spans="1:10" s="83" customFormat="1" ht="18" customHeight="1" x14ac:dyDescent="0.25">
      <c r="A34" s="248" t="s">
        <v>334</v>
      </c>
      <c r="B34" s="249"/>
      <c r="C34" s="249"/>
      <c r="D34" s="249"/>
      <c r="E34" s="249"/>
      <c r="F34" s="249"/>
      <c r="G34" s="249"/>
      <c r="H34" s="249"/>
      <c r="I34" s="249"/>
      <c r="J34" s="250"/>
    </row>
    <row r="35" spans="1:10" s="83" customFormat="1" ht="303.75" x14ac:dyDescent="0.25">
      <c r="A35" s="13" t="s">
        <v>41</v>
      </c>
      <c r="B35" s="61" t="s">
        <v>280</v>
      </c>
      <c r="C35" s="4" t="s">
        <v>50</v>
      </c>
      <c r="D35" s="4">
        <v>2016</v>
      </c>
      <c r="E35" s="4">
        <v>2016</v>
      </c>
      <c r="F35" s="4">
        <v>2016</v>
      </c>
      <c r="G35" s="4" t="s">
        <v>337</v>
      </c>
      <c r="H35" s="77">
        <v>1</v>
      </c>
      <c r="I35" s="77">
        <v>1</v>
      </c>
      <c r="J35" s="134" t="s">
        <v>358</v>
      </c>
    </row>
    <row r="36" spans="1:10" s="83" customFormat="1" ht="105" x14ac:dyDescent="0.25">
      <c r="A36" s="13"/>
      <c r="B36" s="85" t="s">
        <v>354</v>
      </c>
      <c r="C36" s="4" t="s">
        <v>50</v>
      </c>
      <c r="D36" s="4" t="s">
        <v>81</v>
      </c>
      <c r="E36" s="88" t="s">
        <v>253</v>
      </c>
      <c r="F36" s="4" t="s">
        <v>81</v>
      </c>
      <c r="G36" s="88" t="s">
        <v>355</v>
      </c>
      <c r="H36" s="77" t="s">
        <v>81</v>
      </c>
      <c r="I36" s="77" t="s">
        <v>81</v>
      </c>
      <c r="J36" s="61"/>
    </row>
    <row r="37" spans="1:10" s="83" customFormat="1" ht="107.25" customHeight="1" x14ac:dyDescent="0.25">
      <c r="A37" s="13"/>
      <c r="B37" s="85" t="s">
        <v>356</v>
      </c>
      <c r="C37" s="4" t="s">
        <v>50</v>
      </c>
      <c r="D37" s="13" t="s">
        <v>81</v>
      </c>
      <c r="E37" s="13" t="s">
        <v>253</v>
      </c>
      <c r="F37" s="13" t="s">
        <v>81</v>
      </c>
      <c r="G37" s="13" t="s">
        <v>253</v>
      </c>
      <c r="H37" s="10" t="s">
        <v>81</v>
      </c>
      <c r="I37" s="10" t="s">
        <v>81</v>
      </c>
      <c r="J37" s="61"/>
    </row>
    <row r="38" spans="1:10" s="83" customFormat="1" ht="105" x14ac:dyDescent="0.25">
      <c r="A38" s="13"/>
      <c r="B38" s="85" t="s">
        <v>357</v>
      </c>
      <c r="C38" s="4" t="s">
        <v>50</v>
      </c>
      <c r="D38" s="13" t="s">
        <v>81</v>
      </c>
      <c r="E38" s="13" t="s">
        <v>253</v>
      </c>
      <c r="F38" s="13" t="s">
        <v>81</v>
      </c>
      <c r="G38" s="13" t="s">
        <v>355</v>
      </c>
      <c r="H38" s="77" t="s">
        <v>81</v>
      </c>
      <c r="I38" s="77" t="s">
        <v>81</v>
      </c>
      <c r="J38" s="61"/>
    </row>
    <row r="39" spans="1:10" ht="15" x14ac:dyDescent="0.2">
      <c r="J39" s="133"/>
    </row>
    <row r="40" spans="1:10" ht="15" x14ac:dyDescent="0.2">
      <c r="A40" s="84" t="s">
        <v>138</v>
      </c>
      <c r="B40" s="78"/>
      <c r="C40" s="78"/>
      <c r="D40" s="78"/>
      <c r="E40" s="78"/>
      <c r="F40" s="78"/>
      <c r="G40" s="78"/>
      <c r="H40" s="78"/>
      <c r="I40" s="78"/>
      <c r="J40" s="133"/>
    </row>
  </sheetData>
  <mergeCells count="14">
    <mergeCell ref="A10:J10"/>
    <mergeCell ref="A20:J20"/>
    <mergeCell ref="A26:J26"/>
    <mergeCell ref="A34:J34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1181102362204722" right="0.51181102362204722" top="0.55118110236220474" bottom="0.55118110236220474" header="0" footer="0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L24" sqref="L24"/>
    </sheetView>
  </sheetViews>
  <sheetFormatPr defaultRowHeight="12.75" x14ac:dyDescent="0.2"/>
  <cols>
    <col min="1" max="1" width="5.7109375" style="54" customWidth="1"/>
    <col min="2" max="2" width="22.7109375" style="54" customWidth="1"/>
    <col min="3" max="3" width="14.85546875" style="54" customWidth="1"/>
    <col min="4" max="5" width="9.7109375" style="54" customWidth="1"/>
    <col min="6" max="6" width="13.5703125" style="54" customWidth="1"/>
    <col min="7" max="10" width="9.7109375" style="54" customWidth="1"/>
    <col min="11" max="256" width="9.140625" style="54"/>
    <col min="257" max="257" width="5.7109375" style="54" customWidth="1"/>
    <col min="258" max="258" width="22.7109375" style="54" customWidth="1"/>
    <col min="259" max="259" width="14.85546875" style="54" customWidth="1"/>
    <col min="260" max="261" width="9.7109375" style="54" customWidth="1"/>
    <col min="262" max="262" width="13.5703125" style="54" customWidth="1"/>
    <col min="263" max="266" width="9.7109375" style="54" customWidth="1"/>
    <col min="267" max="512" width="9.140625" style="54"/>
    <col min="513" max="513" width="5.7109375" style="54" customWidth="1"/>
    <col min="514" max="514" width="22.7109375" style="54" customWidth="1"/>
    <col min="515" max="515" width="14.85546875" style="54" customWidth="1"/>
    <col min="516" max="517" width="9.7109375" style="54" customWidth="1"/>
    <col min="518" max="518" width="13.5703125" style="54" customWidth="1"/>
    <col min="519" max="522" width="9.7109375" style="54" customWidth="1"/>
    <col min="523" max="768" width="9.140625" style="54"/>
    <col min="769" max="769" width="5.7109375" style="54" customWidth="1"/>
    <col min="770" max="770" width="22.7109375" style="54" customWidth="1"/>
    <col min="771" max="771" width="14.85546875" style="54" customWidth="1"/>
    <col min="772" max="773" width="9.7109375" style="54" customWidth="1"/>
    <col min="774" max="774" width="13.5703125" style="54" customWidth="1"/>
    <col min="775" max="778" width="9.7109375" style="54" customWidth="1"/>
    <col min="779" max="1024" width="9.140625" style="54"/>
    <col min="1025" max="1025" width="5.7109375" style="54" customWidth="1"/>
    <col min="1026" max="1026" width="22.7109375" style="54" customWidth="1"/>
    <col min="1027" max="1027" width="14.85546875" style="54" customWidth="1"/>
    <col min="1028" max="1029" width="9.7109375" style="54" customWidth="1"/>
    <col min="1030" max="1030" width="13.5703125" style="54" customWidth="1"/>
    <col min="1031" max="1034" width="9.7109375" style="54" customWidth="1"/>
    <col min="1035" max="1280" width="9.140625" style="54"/>
    <col min="1281" max="1281" width="5.7109375" style="54" customWidth="1"/>
    <col min="1282" max="1282" width="22.7109375" style="54" customWidth="1"/>
    <col min="1283" max="1283" width="14.85546875" style="54" customWidth="1"/>
    <col min="1284" max="1285" width="9.7109375" style="54" customWidth="1"/>
    <col min="1286" max="1286" width="13.5703125" style="54" customWidth="1"/>
    <col min="1287" max="1290" width="9.7109375" style="54" customWidth="1"/>
    <col min="1291" max="1536" width="9.140625" style="54"/>
    <col min="1537" max="1537" width="5.7109375" style="54" customWidth="1"/>
    <col min="1538" max="1538" width="22.7109375" style="54" customWidth="1"/>
    <col min="1539" max="1539" width="14.85546875" style="54" customWidth="1"/>
    <col min="1540" max="1541" width="9.7109375" style="54" customWidth="1"/>
    <col min="1542" max="1542" width="13.5703125" style="54" customWidth="1"/>
    <col min="1543" max="1546" width="9.7109375" style="54" customWidth="1"/>
    <col min="1547" max="1792" width="9.140625" style="54"/>
    <col min="1793" max="1793" width="5.7109375" style="54" customWidth="1"/>
    <col min="1794" max="1794" width="22.7109375" style="54" customWidth="1"/>
    <col min="1795" max="1795" width="14.85546875" style="54" customWidth="1"/>
    <col min="1796" max="1797" width="9.7109375" style="54" customWidth="1"/>
    <col min="1798" max="1798" width="13.5703125" style="54" customWidth="1"/>
    <col min="1799" max="1802" width="9.7109375" style="54" customWidth="1"/>
    <col min="1803" max="2048" width="9.140625" style="54"/>
    <col min="2049" max="2049" width="5.7109375" style="54" customWidth="1"/>
    <col min="2050" max="2050" width="22.7109375" style="54" customWidth="1"/>
    <col min="2051" max="2051" width="14.85546875" style="54" customWidth="1"/>
    <col min="2052" max="2053" width="9.7109375" style="54" customWidth="1"/>
    <col min="2054" max="2054" width="13.5703125" style="54" customWidth="1"/>
    <col min="2055" max="2058" width="9.7109375" style="54" customWidth="1"/>
    <col min="2059" max="2304" width="9.140625" style="54"/>
    <col min="2305" max="2305" width="5.7109375" style="54" customWidth="1"/>
    <col min="2306" max="2306" width="22.7109375" style="54" customWidth="1"/>
    <col min="2307" max="2307" width="14.85546875" style="54" customWidth="1"/>
    <col min="2308" max="2309" width="9.7109375" style="54" customWidth="1"/>
    <col min="2310" max="2310" width="13.5703125" style="54" customWidth="1"/>
    <col min="2311" max="2314" width="9.7109375" style="54" customWidth="1"/>
    <col min="2315" max="2560" width="9.140625" style="54"/>
    <col min="2561" max="2561" width="5.7109375" style="54" customWidth="1"/>
    <col min="2562" max="2562" width="22.7109375" style="54" customWidth="1"/>
    <col min="2563" max="2563" width="14.85546875" style="54" customWidth="1"/>
    <col min="2564" max="2565" width="9.7109375" style="54" customWidth="1"/>
    <col min="2566" max="2566" width="13.5703125" style="54" customWidth="1"/>
    <col min="2567" max="2570" width="9.7109375" style="54" customWidth="1"/>
    <col min="2571" max="2816" width="9.140625" style="54"/>
    <col min="2817" max="2817" width="5.7109375" style="54" customWidth="1"/>
    <col min="2818" max="2818" width="22.7109375" style="54" customWidth="1"/>
    <col min="2819" max="2819" width="14.85546875" style="54" customWidth="1"/>
    <col min="2820" max="2821" width="9.7109375" style="54" customWidth="1"/>
    <col min="2822" max="2822" width="13.5703125" style="54" customWidth="1"/>
    <col min="2823" max="2826" width="9.7109375" style="54" customWidth="1"/>
    <col min="2827" max="3072" width="9.140625" style="54"/>
    <col min="3073" max="3073" width="5.7109375" style="54" customWidth="1"/>
    <col min="3074" max="3074" width="22.7109375" style="54" customWidth="1"/>
    <col min="3075" max="3075" width="14.85546875" style="54" customWidth="1"/>
    <col min="3076" max="3077" width="9.7109375" style="54" customWidth="1"/>
    <col min="3078" max="3078" width="13.5703125" style="54" customWidth="1"/>
    <col min="3079" max="3082" width="9.7109375" style="54" customWidth="1"/>
    <col min="3083" max="3328" width="9.140625" style="54"/>
    <col min="3329" max="3329" width="5.7109375" style="54" customWidth="1"/>
    <col min="3330" max="3330" width="22.7109375" style="54" customWidth="1"/>
    <col min="3331" max="3331" width="14.85546875" style="54" customWidth="1"/>
    <col min="3332" max="3333" width="9.7109375" style="54" customWidth="1"/>
    <col min="3334" max="3334" width="13.5703125" style="54" customWidth="1"/>
    <col min="3335" max="3338" width="9.7109375" style="54" customWidth="1"/>
    <col min="3339" max="3584" width="9.140625" style="54"/>
    <col min="3585" max="3585" width="5.7109375" style="54" customWidth="1"/>
    <col min="3586" max="3586" width="22.7109375" style="54" customWidth="1"/>
    <col min="3587" max="3587" width="14.85546875" style="54" customWidth="1"/>
    <col min="3588" max="3589" width="9.7109375" style="54" customWidth="1"/>
    <col min="3590" max="3590" width="13.5703125" style="54" customWidth="1"/>
    <col min="3591" max="3594" width="9.7109375" style="54" customWidth="1"/>
    <col min="3595" max="3840" width="9.140625" style="54"/>
    <col min="3841" max="3841" width="5.7109375" style="54" customWidth="1"/>
    <col min="3842" max="3842" width="22.7109375" style="54" customWidth="1"/>
    <col min="3843" max="3843" width="14.85546875" style="54" customWidth="1"/>
    <col min="3844" max="3845" width="9.7109375" style="54" customWidth="1"/>
    <col min="3846" max="3846" width="13.5703125" style="54" customWidth="1"/>
    <col min="3847" max="3850" width="9.7109375" style="54" customWidth="1"/>
    <col min="3851" max="4096" width="9.140625" style="54"/>
    <col min="4097" max="4097" width="5.7109375" style="54" customWidth="1"/>
    <col min="4098" max="4098" width="22.7109375" style="54" customWidth="1"/>
    <col min="4099" max="4099" width="14.85546875" style="54" customWidth="1"/>
    <col min="4100" max="4101" width="9.7109375" style="54" customWidth="1"/>
    <col min="4102" max="4102" width="13.5703125" style="54" customWidth="1"/>
    <col min="4103" max="4106" width="9.7109375" style="54" customWidth="1"/>
    <col min="4107" max="4352" width="9.140625" style="54"/>
    <col min="4353" max="4353" width="5.7109375" style="54" customWidth="1"/>
    <col min="4354" max="4354" width="22.7109375" style="54" customWidth="1"/>
    <col min="4355" max="4355" width="14.85546875" style="54" customWidth="1"/>
    <col min="4356" max="4357" width="9.7109375" style="54" customWidth="1"/>
    <col min="4358" max="4358" width="13.5703125" style="54" customWidth="1"/>
    <col min="4359" max="4362" width="9.7109375" style="54" customWidth="1"/>
    <col min="4363" max="4608" width="9.140625" style="54"/>
    <col min="4609" max="4609" width="5.7109375" style="54" customWidth="1"/>
    <col min="4610" max="4610" width="22.7109375" style="54" customWidth="1"/>
    <col min="4611" max="4611" width="14.85546875" style="54" customWidth="1"/>
    <col min="4612" max="4613" width="9.7109375" style="54" customWidth="1"/>
    <col min="4614" max="4614" width="13.5703125" style="54" customWidth="1"/>
    <col min="4615" max="4618" width="9.7109375" style="54" customWidth="1"/>
    <col min="4619" max="4864" width="9.140625" style="54"/>
    <col min="4865" max="4865" width="5.7109375" style="54" customWidth="1"/>
    <col min="4866" max="4866" width="22.7109375" style="54" customWidth="1"/>
    <col min="4867" max="4867" width="14.85546875" style="54" customWidth="1"/>
    <col min="4868" max="4869" width="9.7109375" style="54" customWidth="1"/>
    <col min="4870" max="4870" width="13.5703125" style="54" customWidth="1"/>
    <col min="4871" max="4874" width="9.7109375" style="54" customWidth="1"/>
    <col min="4875" max="5120" width="9.140625" style="54"/>
    <col min="5121" max="5121" width="5.7109375" style="54" customWidth="1"/>
    <col min="5122" max="5122" width="22.7109375" style="54" customWidth="1"/>
    <col min="5123" max="5123" width="14.85546875" style="54" customWidth="1"/>
    <col min="5124" max="5125" width="9.7109375" style="54" customWidth="1"/>
    <col min="5126" max="5126" width="13.5703125" style="54" customWidth="1"/>
    <col min="5127" max="5130" width="9.7109375" style="54" customWidth="1"/>
    <col min="5131" max="5376" width="9.140625" style="54"/>
    <col min="5377" max="5377" width="5.7109375" style="54" customWidth="1"/>
    <col min="5378" max="5378" width="22.7109375" style="54" customWidth="1"/>
    <col min="5379" max="5379" width="14.85546875" style="54" customWidth="1"/>
    <col min="5380" max="5381" width="9.7109375" style="54" customWidth="1"/>
    <col min="5382" max="5382" width="13.5703125" style="54" customWidth="1"/>
    <col min="5383" max="5386" width="9.7109375" style="54" customWidth="1"/>
    <col min="5387" max="5632" width="9.140625" style="54"/>
    <col min="5633" max="5633" width="5.7109375" style="54" customWidth="1"/>
    <col min="5634" max="5634" width="22.7109375" style="54" customWidth="1"/>
    <col min="5635" max="5635" width="14.85546875" style="54" customWidth="1"/>
    <col min="5636" max="5637" width="9.7109375" style="54" customWidth="1"/>
    <col min="5638" max="5638" width="13.5703125" style="54" customWidth="1"/>
    <col min="5639" max="5642" width="9.7109375" style="54" customWidth="1"/>
    <col min="5643" max="5888" width="9.140625" style="54"/>
    <col min="5889" max="5889" width="5.7109375" style="54" customWidth="1"/>
    <col min="5890" max="5890" width="22.7109375" style="54" customWidth="1"/>
    <col min="5891" max="5891" width="14.85546875" style="54" customWidth="1"/>
    <col min="5892" max="5893" width="9.7109375" style="54" customWidth="1"/>
    <col min="5894" max="5894" width="13.5703125" style="54" customWidth="1"/>
    <col min="5895" max="5898" width="9.7109375" style="54" customWidth="1"/>
    <col min="5899" max="6144" width="9.140625" style="54"/>
    <col min="6145" max="6145" width="5.7109375" style="54" customWidth="1"/>
    <col min="6146" max="6146" width="22.7109375" style="54" customWidth="1"/>
    <col min="6147" max="6147" width="14.85546875" style="54" customWidth="1"/>
    <col min="6148" max="6149" width="9.7109375" style="54" customWidth="1"/>
    <col min="6150" max="6150" width="13.5703125" style="54" customWidth="1"/>
    <col min="6151" max="6154" width="9.7109375" style="54" customWidth="1"/>
    <col min="6155" max="6400" width="9.140625" style="54"/>
    <col min="6401" max="6401" width="5.7109375" style="54" customWidth="1"/>
    <col min="6402" max="6402" width="22.7109375" style="54" customWidth="1"/>
    <col min="6403" max="6403" width="14.85546875" style="54" customWidth="1"/>
    <col min="6404" max="6405" width="9.7109375" style="54" customWidth="1"/>
    <col min="6406" max="6406" width="13.5703125" style="54" customWidth="1"/>
    <col min="6407" max="6410" width="9.7109375" style="54" customWidth="1"/>
    <col min="6411" max="6656" width="9.140625" style="54"/>
    <col min="6657" max="6657" width="5.7109375" style="54" customWidth="1"/>
    <col min="6658" max="6658" width="22.7109375" style="54" customWidth="1"/>
    <col min="6659" max="6659" width="14.85546875" style="54" customWidth="1"/>
    <col min="6660" max="6661" width="9.7109375" style="54" customWidth="1"/>
    <col min="6662" max="6662" width="13.5703125" style="54" customWidth="1"/>
    <col min="6663" max="6666" width="9.7109375" style="54" customWidth="1"/>
    <col min="6667" max="6912" width="9.140625" style="54"/>
    <col min="6913" max="6913" width="5.7109375" style="54" customWidth="1"/>
    <col min="6914" max="6914" width="22.7109375" style="54" customWidth="1"/>
    <col min="6915" max="6915" width="14.85546875" style="54" customWidth="1"/>
    <col min="6916" max="6917" width="9.7109375" style="54" customWidth="1"/>
    <col min="6918" max="6918" width="13.5703125" style="54" customWidth="1"/>
    <col min="6919" max="6922" width="9.7109375" style="54" customWidth="1"/>
    <col min="6923" max="7168" width="9.140625" style="54"/>
    <col min="7169" max="7169" width="5.7109375" style="54" customWidth="1"/>
    <col min="7170" max="7170" width="22.7109375" style="54" customWidth="1"/>
    <col min="7171" max="7171" width="14.85546875" style="54" customWidth="1"/>
    <col min="7172" max="7173" width="9.7109375" style="54" customWidth="1"/>
    <col min="7174" max="7174" width="13.5703125" style="54" customWidth="1"/>
    <col min="7175" max="7178" width="9.7109375" style="54" customWidth="1"/>
    <col min="7179" max="7424" width="9.140625" style="54"/>
    <col min="7425" max="7425" width="5.7109375" style="54" customWidth="1"/>
    <col min="7426" max="7426" width="22.7109375" style="54" customWidth="1"/>
    <col min="7427" max="7427" width="14.85546875" style="54" customWidth="1"/>
    <col min="7428" max="7429" width="9.7109375" style="54" customWidth="1"/>
    <col min="7430" max="7430" width="13.5703125" style="54" customWidth="1"/>
    <col min="7431" max="7434" width="9.7109375" style="54" customWidth="1"/>
    <col min="7435" max="7680" width="9.140625" style="54"/>
    <col min="7681" max="7681" width="5.7109375" style="54" customWidth="1"/>
    <col min="7682" max="7682" width="22.7109375" style="54" customWidth="1"/>
    <col min="7683" max="7683" width="14.85546875" style="54" customWidth="1"/>
    <col min="7684" max="7685" width="9.7109375" style="54" customWidth="1"/>
    <col min="7686" max="7686" width="13.5703125" style="54" customWidth="1"/>
    <col min="7687" max="7690" width="9.7109375" style="54" customWidth="1"/>
    <col min="7691" max="7936" width="9.140625" style="54"/>
    <col min="7937" max="7937" width="5.7109375" style="54" customWidth="1"/>
    <col min="7938" max="7938" width="22.7109375" style="54" customWidth="1"/>
    <col min="7939" max="7939" width="14.85546875" style="54" customWidth="1"/>
    <col min="7940" max="7941" width="9.7109375" style="54" customWidth="1"/>
    <col min="7942" max="7942" width="13.5703125" style="54" customWidth="1"/>
    <col min="7943" max="7946" width="9.7109375" style="54" customWidth="1"/>
    <col min="7947" max="8192" width="9.140625" style="54"/>
    <col min="8193" max="8193" width="5.7109375" style="54" customWidth="1"/>
    <col min="8194" max="8194" width="22.7109375" style="54" customWidth="1"/>
    <col min="8195" max="8195" width="14.85546875" style="54" customWidth="1"/>
    <col min="8196" max="8197" width="9.7109375" style="54" customWidth="1"/>
    <col min="8198" max="8198" width="13.5703125" style="54" customWidth="1"/>
    <col min="8199" max="8202" width="9.7109375" style="54" customWidth="1"/>
    <col min="8203" max="8448" width="9.140625" style="54"/>
    <col min="8449" max="8449" width="5.7109375" style="54" customWidth="1"/>
    <col min="8450" max="8450" width="22.7109375" style="54" customWidth="1"/>
    <col min="8451" max="8451" width="14.85546875" style="54" customWidth="1"/>
    <col min="8452" max="8453" width="9.7109375" style="54" customWidth="1"/>
    <col min="8454" max="8454" width="13.5703125" style="54" customWidth="1"/>
    <col min="8455" max="8458" width="9.7109375" style="54" customWidth="1"/>
    <col min="8459" max="8704" width="9.140625" style="54"/>
    <col min="8705" max="8705" width="5.7109375" style="54" customWidth="1"/>
    <col min="8706" max="8706" width="22.7109375" style="54" customWidth="1"/>
    <col min="8707" max="8707" width="14.85546875" style="54" customWidth="1"/>
    <col min="8708" max="8709" width="9.7109375" style="54" customWidth="1"/>
    <col min="8710" max="8710" width="13.5703125" style="54" customWidth="1"/>
    <col min="8711" max="8714" width="9.7109375" style="54" customWidth="1"/>
    <col min="8715" max="8960" width="9.140625" style="54"/>
    <col min="8961" max="8961" width="5.7109375" style="54" customWidth="1"/>
    <col min="8962" max="8962" width="22.7109375" style="54" customWidth="1"/>
    <col min="8963" max="8963" width="14.85546875" style="54" customWidth="1"/>
    <col min="8964" max="8965" width="9.7109375" style="54" customWidth="1"/>
    <col min="8966" max="8966" width="13.5703125" style="54" customWidth="1"/>
    <col min="8967" max="8970" width="9.7109375" style="54" customWidth="1"/>
    <col min="8971" max="9216" width="9.140625" style="54"/>
    <col min="9217" max="9217" width="5.7109375" style="54" customWidth="1"/>
    <col min="9218" max="9218" width="22.7109375" style="54" customWidth="1"/>
    <col min="9219" max="9219" width="14.85546875" style="54" customWidth="1"/>
    <col min="9220" max="9221" width="9.7109375" style="54" customWidth="1"/>
    <col min="9222" max="9222" width="13.5703125" style="54" customWidth="1"/>
    <col min="9223" max="9226" width="9.7109375" style="54" customWidth="1"/>
    <col min="9227" max="9472" width="9.140625" style="54"/>
    <col min="9473" max="9473" width="5.7109375" style="54" customWidth="1"/>
    <col min="9474" max="9474" width="22.7109375" style="54" customWidth="1"/>
    <col min="9475" max="9475" width="14.85546875" style="54" customWidth="1"/>
    <col min="9476" max="9477" width="9.7109375" style="54" customWidth="1"/>
    <col min="9478" max="9478" width="13.5703125" style="54" customWidth="1"/>
    <col min="9479" max="9482" width="9.7109375" style="54" customWidth="1"/>
    <col min="9483" max="9728" width="9.140625" style="54"/>
    <col min="9729" max="9729" width="5.7109375" style="54" customWidth="1"/>
    <col min="9730" max="9730" width="22.7109375" style="54" customWidth="1"/>
    <col min="9731" max="9731" width="14.85546875" style="54" customWidth="1"/>
    <col min="9732" max="9733" width="9.7109375" style="54" customWidth="1"/>
    <col min="9734" max="9734" width="13.5703125" style="54" customWidth="1"/>
    <col min="9735" max="9738" width="9.7109375" style="54" customWidth="1"/>
    <col min="9739" max="9984" width="9.140625" style="54"/>
    <col min="9985" max="9985" width="5.7109375" style="54" customWidth="1"/>
    <col min="9986" max="9986" width="22.7109375" style="54" customWidth="1"/>
    <col min="9987" max="9987" width="14.85546875" style="54" customWidth="1"/>
    <col min="9988" max="9989" width="9.7109375" style="54" customWidth="1"/>
    <col min="9990" max="9990" width="13.5703125" style="54" customWidth="1"/>
    <col min="9991" max="9994" width="9.7109375" style="54" customWidth="1"/>
    <col min="9995" max="10240" width="9.140625" style="54"/>
    <col min="10241" max="10241" width="5.7109375" style="54" customWidth="1"/>
    <col min="10242" max="10242" width="22.7109375" style="54" customWidth="1"/>
    <col min="10243" max="10243" width="14.85546875" style="54" customWidth="1"/>
    <col min="10244" max="10245" width="9.7109375" style="54" customWidth="1"/>
    <col min="10246" max="10246" width="13.5703125" style="54" customWidth="1"/>
    <col min="10247" max="10250" width="9.7109375" style="54" customWidth="1"/>
    <col min="10251" max="10496" width="9.140625" style="54"/>
    <col min="10497" max="10497" width="5.7109375" style="54" customWidth="1"/>
    <col min="10498" max="10498" width="22.7109375" style="54" customWidth="1"/>
    <col min="10499" max="10499" width="14.85546875" style="54" customWidth="1"/>
    <col min="10500" max="10501" width="9.7109375" style="54" customWidth="1"/>
    <col min="10502" max="10502" width="13.5703125" style="54" customWidth="1"/>
    <col min="10503" max="10506" width="9.7109375" style="54" customWidth="1"/>
    <col min="10507" max="10752" width="9.140625" style="54"/>
    <col min="10753" max="10753" width="5.7109375" style="54" customWidth="1"/>
    <col min="10754" max="10754" width="22.7109375" style="54" customWidth="1"/>
    <col min="10755" max="10755" width="14.85546875" style="54" customWidth="1"/>
    <col min="10756" max="10757" width="9.7109375" style="54" customWidth="1"/>
    <col min="10758" max="10758" width="13.5703125" style="54" customWidth="1"/>
    <col min="10759" max="10762" width="9.7109375" style="54" customWidth="1"/>
    <col min="10763" max="11008" width="9.140625" style="54"/>
    <col min="11009" max="11009" width="5.7109375" style="54" customWidth="1"/>
    <col min="11010" max="11010" width="22.7109375" style="54" customWidth="1"/>
    <col min="11011" max="11011" width="14.85546875" style="54" customWidth="1"/>
    <col min="11012" max="11013" width="9.7109375" style="54" customWidth="1"/>
    <col min="11014" max="11014" width="13.5703125" style="54" customWidth="1"/>
    <col min="11015" max="11018" width="9.7109375" style="54" customWidth="1"/>
    <col min="11019" max="11264" width="9.140625" style="54"/>
    <col min="11265" max="11265" width="5.7109375" style="54" customWidth="1"/>
    <col min="11266" max="11266" width="22.7109375" style="54" customWidth="1"/>
    <col min="11267" max="11267" width="14.85546875" style="54" customWidth="1"/>
    <col min="11268" max="11269" width="9.7109375" style="54" customWidth="1"/>
    <col min="11270" max="11270" width="13.5703125" style="54" customWidth="1"/>
    <col min="11271" max="11274" width="9.7109375" style="54" customWidth="1"/>
    <col min="11275" max="11520" width="9.140625" style="54"/>
    <col min="11521" max="11521" width="5.7109375" style="54" customWidth="1"/>
    <col min="11522" max="11522" width="22.7109375" style="54" customWidth="1"/>
    <col min="11523" max="11523" width="14.85546875" style="54" customWidth="1"/>
    <col min="11524" max="11525" width="9.7109375" style="54" customWidth="1"/>
    <col min="11526" max="11526" width="13.5703125" style="54" customWidth="1"/>
    <col min="11527" max="11530" width="9.7109375" style="54" customWidth="1"/>
    <col min="11531" max="11776" width="9.140625" style="54"/>
    <col min="11777" max="11777" width="5.7109375" style="54" customWidth="1"/>
    <col min="11778" max="11778" width="22.7109375" style="54" customWidth="1"/>
    <col min="11779" max="11779" width="14.85546875" style="54" customWidth="1"/>
    <col min="11780" max="11781" width="9.7109375" style="54" customWidth="1"/>
    <col min="11782" max="11782" width="13.5703125" style="54" customWidth="1"/>
    <col min="11783" max="11786" width="9.7109375" style="54" customWidth="1"/>
    <col min="11787" max="12032" width="9.140625" style="54"/>
    <col min="12033" max="12033" width="5.7109375" style="54" customWidth="1"/>
    <col min="12034" max="12034" width="22.7109375" style="54" customWidth="1"/>
    <col min="12035" max="12035" width="14.85546875" style="54" customWidth="1"/>
    <col min="12036" max="12037" width="9.7109375" style="54" customWidth="1"/>
    <col min="12038" max="12038" width="13.5703125" style="54" customWidth="1"/>
    <col min="12039" max="12042" width="9.7109375" style="54" customWidth="1"/>
    <col min="12043" max="12288" width="9.140625" style="54"/>
    <col min="12289" max="12289" width="5.7109375" style="54" customWidth="1"/>
    <col min="12290" max="12290" width="22.7109375" style="54" customWidth="1"/>
    <col min="12291" max="12291" width="14.85546875" style="54" customWidth="1"/>
    <col min="12292" max="12293" width="9.7109375" style="54" customWidth="1"/>
    <col min="12294" max="12294" width="13.5703125" style="54" customWidth="1"/>
    <col min="12295" max="12298" width="9.7109375" style="54" customWidth="1"/>
    <col min="12299" max="12544" width="9.140625" style="54"/>
    <col min="12545" max="12545" width="5.7109375" style="54" customWidth="1"/>
    <col min="12546" max="12546" width="22.7109375" style="54" customWidth="1"/>
    <col min="12547" max="12547" width="14.85546875" style="54" customWidth="1"/>
    <col min="12548" max="12549" width="9.7109375" style="54" customWidth="1"/>
    <col min="12550" max="12550" width="13.5703125" style="54" customWidth="1"/>
    <col min="12551" max="12554" width="9.7109375" style="54" customWidth="1"/>
    <col min="12555" max="12800" width="9.140625" style="54"/>
    <col min="12801" max="12801" width="5.7109375" style="54" customWidth="1"/>
    <col min="12802" max="12802" width="22.7109375" style="54" customWidth="1"/>
    <col min="12803" max="12803" width="14.85546875" style="54" customWidth="1"/>
    <col min="12804" max="12805" width="9.7109375" style="54" customWidth="1"/>
    <col min="12806" max="12806" width="13.5703125" style="54" customWidth="1"/>
    <col min="12807" max="12810" width="9.7109375" style="54" customWidth="1"/>
    <col min="12811" max="13056" width="9.140625" style="54"/>
    <col min="13057" max="13057" width="5.7109375" style="54" customWidth="1"/>
    <col min="13058" max="13058" width="22.7109375" style="54" customWidth="1"/>
    <col min="13059" max="13059" width="14.85546875" style="54" customWidth="1"/>
    <col min="13060" max="13061" width="9.7109375" style="54" customWidth="1"/>
    <col min="13062" max="13062" width="13.5703125" style="54" customWidth="1"/>
    <col min="13063" max="13066" width="9.7109375" style="54" customWidth="1"/>
    <col min="13067" max="13312" width="9.140625" style="54"/>
    <col min="13313" max="13313" width="5.7109375" style="54" customWidth="1"/>
    <col min="13314" max="13314" width="22.7109375" style="54" customWidth="1"/>
    <col min="13315" max="13315" width="14.85546875" style="54" customWidth="1"/>
    <col min="13316" max="13317" width="9.7109375" style="54" customWidth="1"/>
    <col min="13318" max="13318" width="13.5703125" style="54" customWidth="1"/>
    <col min="13319" max="13322" width="9.7109375" style="54" customWidth="1"/>
    <col min="13323" max="13568" width="9.140625" style="54"/>
    <col min="13569" max="13569" width="5.7109375" style="54" customWidth="1"/>
    <col min="13570" max="13570" width="22.7109375" style="54" customWidth="1"/>
    <col min="13571" max="13571" width="14.85546875" style="54" customWidth="1"/>
    <col min="13572" max="13573" width="9.7109375" style="54" customWidth="1"/>
    <col min="13574" max="13574" width="13.5703125" style="54" customWidth="1"/>
    <col min="13575" max="13578" width="9.7109375" style="54" customWidth="1"/>
    <col min="13579" max="13824" width="9.140625" style="54"/>
    <col min="13825" max="13825" width="5.7109375" style="54" customWidth="1"/>
    <col min="13826" max="13826" width="22.7109375" style="54" customWidth="1"/>
    <col min="13827" max="13827" width="14.85546875" style="54" customWidth="1"/>
    <col min="13828" max="13829" width="9.7109375" style="54" customWidth="1"/>
    <col min="13830" max="13830" width="13.5703125" style="54" customWidth="1"/>
    <col min="13831" max="13834" width="9.7109375" style="54" customWidth="1"/>
    <col min="13835" max="14080" width="9.140625" style="54"/>
    <col min="14081" max="14081" width="5.7109375" style="54" customWidth="1"/>
    <col min="14082" max="14082" width="22.7109375" style="54" customWidth="1"/>
    <col min="14083" max="14083" width="14.85546875" style="54" customWidth="1"/>
    <col min="14084" max="14085" width="9.7109375" style="54" customWidth="1"/>
    <col min="14086" max="14086" width="13.5703125" style="54" customWidth="1"/>
    <col min="14087" max="14090" width="9.7109375" style="54" customWidth="1"/>
    <col min="14091" max="14336" width="9.140625" style="54"/>
    <col min="14337" max="14337" width="5.7109375" style="54" customWidth="1"/>
    <col min="14338" max="14338" width="22.7109375" style="54" customWidth="1"/>
    <col min="14339" max="14339" width="14.85546875" style="54" customWidth="1"/>
    <col min="14340" max="14341" width="9.7109375" style="54" customWidth="1"/>
    <col min="14342" max="14342" width="13.5703125" style="54" customWidth="1"/>
    <col min="14343" max="14346" width="9.7109375" style="54" customWidth="1"/>
    <col min="14347" max="14592" width="9.140625" style="54"/>
    <col min="14593" max="14593" width="5.7109375" style="54" customWidth="1"/>
    <col min="14594" max="14594" width="22.7109375" style="54" customWidth="1"/>
    <col min="14595" max="14595" width="14.85546875" style="54" customWidth="1"/>
    <col min="14596" max="14597" width="9.7109375" style="54" customWidth="1"/>
    <col min="14598" max="14598" width="13.5703125" style="54" customWidth="1"/>
    <col min="14599" max="14602" width="9.7109375" style="54" customWidth="1"/>
    <col min="14603" max="14848" width="9.140625" style="54"/>
    <col min="14849" max="14849" width="5.7109375" style="54" customWidth="1"/>
    <col min="14850" max="14850" width="22.7109375" style="54" customWidth="1"/>
    <col min="14851" max="14851" width="14.85546875" style="54" customWidth="1"/>
    <col min="14852" max="14853" width="9.7109375" style="54" customWidth="1"/>
    <col min="14854" max="14854" width="13.5703125" style="54" customWidth="1"/>
    <col min="14855" max="14858" width="9.7109375" style="54" customWidth="1"/>
    <col min="14859" max="15104" width="9.140625" style="54"/>
    <col min="15105" max="15105" width="5.7109375" style="54" customWidth="1"/>
    <col min="15106" max="15106" width="22.7109375" style="54" customWidth="1"/>
    <col min="15107" max="15107" width="14.85546875" style="54" customWidth="1"/>
    <col min="15108" max="15109" width="9.7109375" style="54" customWidth="1"/>
    <col min="15110" max="15110" width="13.5703125" style="54" customWidth="1"/>
    <col min="15111" max="15114" width="9.7109375" style="54" customWidth="1"/>
    <col min="15115" max="15360" width="9.140625" style="54"/>
    <col min="15361" max="15361" width="5.7109375" style="54" customWidth="1"/>
    <col min="15362" max="15362" width="22.7109375" style="54" customWidth="1"/>
    <col min="15363" max="15363" width="14.85546875" style="54" customWidth="1"/>
    <col min="15364" max="15365" width="9.7109375" style="54" customWidth="1"/>
    <col min="15366" max="15366" width="13.5703125" style="54" customWidth="1"/>
    <col min="15367" max="15370" width="9.7109375" style="54" customWidth="1"/>
    <col min="15371" max="15616" width="9.140625" style="54"/>
    <col min="15617" max="15617" width="5.7109375" style="54" customWidth="1"/>
    <col min="15618" max="15618" width="22.7109375" style="54" customWidth="1"/>
    <col min="15619" max="15619" width="14.85546875" style="54" customWidth="1"/>
    <col min="15620" max="15621" width="9.7109375" style="54" customWidth="1"/>
    <col min="15622" max="15622" width="13.5703125" style="54" customWidth="1"/>
    <col min="15623" max="15626" width="9.7109375" style="54" customWidth="1"/>
    <col min="15627" max="15872" width="9.140625" style="54"/>
    <col min="15873" max="15873" width="5.7109375" style="54" customWidth="1"/>
    <col min="15874" max="15874" width="22.7109375" style="54" customWidth="1"/>
    <col min="15875" max="15875" width="14.85546875" style="54" customWidth="1"/>
    <col min="15876" max="15877" width="9.7109375" style="54" customWidth="1"/>
    <col min="15878" max="15878" width="13.5703125" style="54" customWidth="1"/>
    <col min="15879" max="15882" width="9.7109375" style="54" customWidth="1"/>
    <col min="15883" max="16128" width="9.140625" style="54"/>
    <col min="16129" max="16129" width="5.7109375" style="54" customWidth="1"/>
    <col min="16130" max="16130" width="22.7109375" style="54" customWidth="1"/>
    <col min="16131" max="16131" width="14.85546875" style="54" customWidth="1"/>
    <col min="16132" max="16133" width="9.7109375" style="54" customWidth="1"/>
    <col min="16134" max="16134" width="13.5703125" style="54" customWidth="1"/>
    <col min="16135" max="16138" width="9.7109375" style="54" customWidth="1"/>
    <col min="16139" max="16384" width="9.140625" style="54"/>
  </cols>
  <sheetData>
    <row r="1" spans="1:10" s="51" customFormat="1" ht="15" x14ac:dyDescent="0.25">
      <c r="J1" s="53" t="s">
        <v>139</v>
      </c>
    </row>
    <row r="3" spans="1:10" ht="15.75" x14ac:dyDescent="0.25">
      <c r="A3" s="226" t="s">
        <v>140</v>
      </c>
      <c r="B3" s="226"/>
      <c r="C3" s="226"/>
      <c r="D3" s="226"/>
      <c r="E3" s="226"/>
      <c r="F3" s="226"/>
      <c r="G3" s="226"/>
      <c r="H3" s="226"/>
      <c r="I3" s="226"/>
      <c r="J3" s="226"/>
    </row>
    <row r="5" spans="1:10" s="56" customFormat="1" ht="15" x14ac:dyDescent="0.25">
      <c r="A5" s="227" t="s">
        <v>102</v>
      </c>
      <c r="B5" s="227" t="s">
        <v>141</v>
      </c>
      <c r="C5" s="227" t="s">
        <v>142</v>
      </c>
      <c r="D5" s="230" t="s">
        <v>143</v>
      </c>
      <c r="E5" s="232"/>
      <c r="F5" s="230" t="s">
        <v>144</v>
      </c>
      <c r="G5" s="231"/>
      <c r="H5" s="232"/>
      <c r="I5" s="230" t="s">
        <v>145</v>
      </c>
      <c r="J5" s="232"/>
    </row>
    <row r="6" spans="1:10" s="56" customFormat="1" ht="45" x14ac:dyDescent="0.25">
      <c r="A6" s="228"/>
      <c r="B6" s="228"/>
      <c r="C6" s="228"/>
      <c r="D6" s="57" t="s">
        <v>109</v>
      </c>
      <c r="E6" s="57" t="s">
        <v>110</v>
      </c>
      <c r="F6" s="69" t="s">
        <v>146</v>
      </c>
      <c r="G6" s="57" t="s">
        <v>147</v>
      </c>
      <c r="H6" s="57" t="s">
        <v>148</v>
      </c>
      <c r="I6" s="57" t="s">
        <v>109</v>
      </c>
      <c r="J6" s="57" t="s">
        <v>110</v>
      </c>
    </row>
    <row r="7" spans="1:10" s="56" customFormat="1" ht="15" x14ac:dyDescent="0.25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59">
        <v>6</v>
      </c>
      <c r="G7" s="59">
        <v>7</v>
      </c>
      <c r="H7" s="59">
        <v>8</v>
      </c>
      <c r="I7" s="59">
        <v>9</v>
      </c>
      <c r="J7" s="59">
        <v>10</v>
      </c>
    </row>
    <row r="8" spans="1:10" s="56" customFormat="1" ht="15" x14ac:dyDescent="0.25">
      <c r="A8" s="254" t="s">
        <v>149</v>
      </c>
      <c r="B8" s="255"/>
      <c r="C8" s="255"/>
      <c r="D8" s="255"/>
      <c r="E8" s="255"/>
      <c r="F8" s="255"/>
      <c r="G8" s="255"/>
      <c r="H8" s="255"/>
      <c r="I8" s="255"/>
      <c r="J8" s="256"/>
    </row>
    <row r="9" spans="1:10" s="56" customFormat="1" ht="15" x14ac:dyDescent="0.25">
      <c r="A9" s="59">
        <v>1</v>
      </c>
      <c r="B9" s="61"/>
      <c r="C9" s="10"/>
      <c r="D9" s="10"/>
      <c r="E9" s="10"/>
      <c r="F9" s="10"/>
      <c r="G9" s="10"/>
      <c r="H9" s="10"/>
      <c r="I9" s="10"/>
      <c r="J9" s="10"/>
    </row>
    <row r="10" spans="1:10" s="56" customFormat="1" ht="15" x14ac:dyDescent="0.25">
      <c r="A10" s="59" t="s">
        <v>82</v>
      </c>
      <c r="B10" s="61"/>
      <c r="C10" s="10"/>
      <c r="D10" s="10"/>
      <c r="E10" s="10"/>
      <c r="F10" s="10"/>
      <c r="G10" s="10"/>
      <c r="H10" s="10"/>
      <c r="I10" s="10"/>
      <c r="J10" s="10"/>
    </row>
    <row r="11" spans="1:10" s="56" customFormat="1" ht="15" x14ac:dyDescent="0.25">
      <c r="A11" s="254" t="s">
        <v>150</v>
      </c>
      <c r="B11" s="255"/>
      <c r="C11" s="255"/>
      <c r="D11" s="255"/>
      <c r="E11" s="255"/>
      <c r="F11" s="255"/>
      <c r="G11" s="255"/>
      <c r="H11" s="255"/>
      <c r="I11" s="255"/>
      <c r="J11" s="256"/>
    </row>
    <row r="12" spans="1:10" s="56" customFormat="1" ht="15" x14ac:dyDescent="0.25">
      <c r="A12" s="59">
        <v>1</v>
      </c>
      <c r="B12" s="61"/>
      <c r="C12" s="10"/>
      <c r="D12" s="59" t="s">
        <v>81</v>
      </c>
      <c r="E12" s="59" t="s">
        <v>81</v>
      </c>
      <c r="F12" s="10"/>
      <c r="G12" s="10"/>
      <c r="H12" s="10"/>
      <c r="I12" s="10"/>
      <c r="J12" s="57" t="s">
        <v>81</v>
      </c>
    </row>
    <row r="13" spans="1:10" s="56" customFormat="1" ht="15" x14ac:dyDescent="0.25">
      <c r="A13" s="59">
        <v>2</v>
      </c>
      <c r="B13" s="61"/>
      <c r="C13" s="10"/>
      <c r="D13" s="59" t="s">
        <v>81</v>
      </c>
      <c r="E13" s="59" t="s">
        <v>81</v>
      </c>
      <c r="F13" s="10"/>
      <c r="G13" s="10"/>
      <c r="H13" s="10"/>
      <c r="I13" s="10"/>
      <c r="J13" s="57" t="s">
        <v>81</v>
      </c>
    </row>
    <row r="14" spans="1:10" s="51" customFormat="1" ht="15" x14ac:dyDescent="0.25"/>
    <row r="15" spans="1:10" s="51" customFormat="1" ht="29.25" customHeight="1" x14ac:dyDescent="0.25">
      <c r="A15" s="257" t="s">
        <v>151</v>
      </c>
      <c r="B15" s="257"/>
      <c r="C15" s="257"/>
      <c r="D15" s="257"/>
      <c r="E15" s="257"/>
      <c r="F15" s="257"/>
      <c r="G15" s="257"/>
      <c r="H15" s="257"/>
      <c r="I15" s="257"/>
      <c r="J15" s="257"/>
    </row>
    <row r="16" spans="1:10" s="51" customFormat="1" ht="15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G1" sqref="G1"/>
    </sheetView>
  </sheetViews>
  <sheetFormatPr defaultRowHeight="12.75" x14ac:dyDescent="0.2"/>
  <cols>
    <col min="1" max="1" width="4.85546875" style="54" customWidth="1"/>
    <col min="2" max="2" width="24.7109375" style="54" customWidth="1"/>
    <col min="3" max="3" width="25.7109375" style="54" customWidth="1"/>
    <col min="4" max="4" width="20.7109375" style="54" customWidth="1"/>
    <col min="5" max="6" width="14.7109375" style="54" customWidth="1"/>
    <col min="7" max="7" width="24.7109375" style="54" customWidth="1"/>
    <col min="8" max="256" width="9.140625" style="54"/>
    <col min="257" max="257" width="4.85546875" style="54" customWidth="1"/>
    <col min="258" max="258" width="24.7109375" style="54" customWidth="1"/>
    <col min="259" max="259" width="25.7109375" style="54" customWidth="1"/>
    <col min="260" max="260" width="20.7109375" style="54" customWidth="1"/>
    <col min="261" max="262" width="14.7109375" style="54" customWidth="1"/>
    <col min="263" max="263" width="24.7109375" style="54" customWidth="1"/>
    <col min="264" max="512" width="9.140625" style="54"/>
    <col min="513" max="513" width="4.85546875" style="54" customWidth="1"/>
    <col min="514" max="514" width="24.7109375" style="54" customWidth="1"/>
    <col min="515" max="515" width="25.7109375" style="54" customWidth="1"/>
    <col min="516" max="516" width="20.7109375" style="54" customWidth="1"/>
    <col min="517" max="518" width="14.7109375" style="54" customWidth="1"/>
    <col min="519" max="519" width="24.7109375" style="54" customWidth="1"/>
    <col min="520" max="768" width="9.140625" style="54"/>
    <col min="769" max="769" width="4.85546875" style="54" customWidth="1"/>
    <col min="770" max="770" width="24.7109375" style="54" customWidth="1"/>
    <col min="771" max="771" width="25.7109375" style="54" customWidth="1"/>
    <col min="772" max="772" width="20.7109375" style="54" customWidth="1"/>
    <col min="773" max="774" width="14.7109375" style="54" customWidth="1"/>
    <col min="775" max="775" width="24.7109375" style="54" customWidth="1"/>
    <col min="776" max="1024" width="9.140625" style="54"/>
    <col min="1025" max="1025" width="4.85546875" style="54" customWidth="1"/>
    <col min="1026" max="1026" width="24.7109375" style="54" customWidth="1"/>
    <col min="1027" max="1027" width="25.7109375" style="54" customWidth="1"/>
    <col min="1028" max="1028" width="20.7109375" style="54" customWidth="1"/>
    <col min="1029" max="1030" width="14.7109375" style="54" customWidth="1"/>
    <col min="1031" max="1031" width="24.7109375" style="54" customWidth="1"/>
    <col min="1032" max="1280" width="9.140625" style="54"/>
    <col min="1281" max="1281" width="4.85546875" style="54" customWidth="1"/>
    <col min="1282" max="1282" width="24.7109375" style="54" customWidth="1"/>
    <col min="1283" max="1283" width="25.7109375" style="54" customWidth="1"/>
    <col min="1284" max="1284" width="20.7109375" style="54" customWidth="1"/>
    <col min="1285" max="1286" width="14.7109375" style="54" customWidth="1"/>
    <col min="1287" max="1287" width="24.7109375" style="54" customWidth="1"/>
    <col min="1288" max="1536" width="9.140625" style="54"/>
    <col min="1537" max="1537" width="4.85546875" style="54" customWidth="1"/>
    <col min="1538" max="1538" width="24.7109375" style="54" customWidth="1"/>
    <col min="1539" max="1539" width="25.7109375" style="54" customWidth="1"/>
    <col min="1540" max="1540" width="20.7109375" style="54" customWidth="1"/>
    <col min="1541" max="1542" width="14.7109375" style="54" customWidth="1"/>
    <col min="1543" max="1543" width="24.7109375" style="54" customWidth="1"/>
    <col min="1544" max="1792" width="9.140625" style="54"/>
    <col min="1793" max="1793" width="4.85546875" style="54" customWidth="1"/>
    <col min="1794" max="1794" width="24.7109375" style="54" customWidth="1"/>
    <col min="1795" max="1795" width="25.7109375" style="54" customWidth="1"/>
    <col min="1796" max="1796" width="20.7109375" style="54" customWidth="1"/>
    <col min="1797" max="1798" width="14.7109375" style="54" customWidth="1"/>
    <col min="1799" max="1799" width="24.7109375" style="54" customWidth="1"/>
    <col min="1800" max="2048" width="9.140625" style="54"/>
    <col min="2049" max="2049" width="4.85546875" style="54" customWidth="1"/>
    <col min="2050" max="2050" width="24.7109375" style="54" customWidth="1"/>
    <col min="2051" max="2051" width="25.7109375" style="54" customWidth="1"/>
    <col min="2052" max="2052" width="20.7109375" style="54" customWidth="1"/>
    <col min="2053" max="2054" width="14.7109375" style="54" customWidth="1"/>
    <col min="2055" max="2055" width="24.7109375" style="54" customWidth="1"/>
    <col min="2056" max="2304" width="9.140625" style="54"/>
    <col min="2305" max="2305" width="4.85546875" style="54" customWidth="1"/>
    <col min="2306" max="2306" width="24.7109375" style="54" customWidth="1"/>
    <col min="2307" max="2307" width="25.7109375" style="54" customWidth="1"/>
    <col min="2308" max="2308" width="20.7109375" style="54" customWidth="1"/>
    <col min="2309" max="2310" width="14.7109375" style="54" customWidth="1"/>
    <col min="2311" max="2311" width="24.7109375" style="54" customWidth="1"/>
    <col min="2312" max="2560" width="9.140625" style="54"/>
    <col min="2561" max="2561" width="4.85546875" style="54" customWidth="1"/>
    <col min="2562" max="2562" width="24.7109375" style="54" customWidth="1"/>
    <col min="2563" max="2563" width="25.7109375" style="54" customWidth="1"/>
    <col min="2564" max="2564" width="20.7109375" style="54" customWidth="1"/>
    <col min="2565" max="2566" width="14.7109375" style="54" customWidth="1"/>
    <col min="2567" max="2567" width="24.7109375" style="54" customWidth="1"/>
    <col min="2568" max="2816" width="9.140625" style="54"/>
    <col min="2817" max="2817" width="4.85546875" style="54" customWidth="1"/>
    <col min="2818" max="2818" width="24.7109375" style="54" customWidth="1"/>
    <col min="2819" max="2819" width="25.7109375" style="54" customWidth="1"/>
    <col min="2820" max="2820" width="20.7109375" style="54" customWidth="1"/>
    <col min="2821" max="2822" width="14.7109375" style="54" customWidth="1"/>
    <col min="2823" max="2823" width="24.7109375" style="54" customWidth="1"/>
    <col min="2824" max="3072" width="9.140625" style="54"/>
    <col min="3073" max="3073" width="4.85546875" style="54" customWidth="1"/>
    <col min="3074" max="3074" width="24.7109375" style="54" customWidth="1"/>
    <col min="3075" max="3075" width="25.7109375" style="54" customWidth="1"/>
    <col min="3076" max="3076" width="20.7109375" style="54" customWidth="1"/>
    <col min="3077" max="3078" width="14.7109375" style="54" customWidth="1"/>
    <col min="3079" max="3079" width="24.7109375" style="54" customWidth="1"/>
    <col min="3080" max="3328" width="9.140625" style="54"/>
    <col min="3329" max="3329" width="4.85546875" style="54" customWidth="1"/>
    <col min="3330" max="3330" width="24.7109375" style="54" customWidth="1"/>
    <col min="3331" max="3331" width="25.7109375" style="54" customWidth="1"/>
    <col min="3332" max="3332" width="20.7109375" style="54" customWidth="1"/>
    <col min="3333" max="3334" width="14.7109375" style="54" customWidth="1"/>
    <col min="3335" max="3335" width="24.7109375" style="54" customWidth="1"/>
    <col min="3336" max="3584" width="9.140625" style="54"/>
    <col min="3585" max="3585" width="4.85546875" style="54" customWidth="1"/>
    <col min="3586" max="3586" width="24.7109375" style="54" customWidth="1"/>
    <col min="3587" max="3587" width="25.7109375" style="54" customWidth="1"/>
    <col min="3588" max="3588" width="20.7109375" style="54" customWidth="1"/>
    <col min="3589" max="3590" width="14.7109375" style="54" customWidth="1"/>
    <col min="3591" max="3591" width="24.7109375" style="54" customWidth="1"/>
    <col min="3592" max="3840" width="9.140625" style="54"/>
    <col min="3841" max="3841" width="4.85546875" style="54" customWidth="1"/>
    <col min="3842" max="3842" width="24.7109375" style="54" customWidth="1"/>
    <col min="3843" max="3843" width="25.7109375" style="54" customWidth="1"/>
    <col min="3844" max="3844" width="20.7109375" style="54" customWidth="1"/>
    <col min="3845" max="3846" width="14.7109375" style="54" customWidth="1"/>
    <col min="3847" max="3847" width="24.7109375" style="54" customWidth="1"/>
    <col min="3848" max="4096" width="9.140625" style="54"/>
    <col min="4097" max="4097" width="4.85546875" style="54" customWidth="1"/>
    <col min="4098" max="4098" width="24.7109375" style="54" customWidth="1"/>
    <col min="4099" max="4099" width="25.7109375" style="54" customWidth="1"/>
    <col min="4100" max="4100" width="20.7109375" style="54" customWidth="1"/>
    <col min="4101" max="4102" width="14.7109375" style="54" customWidth="1"/>
    <col min="4103" max="4103" width="24.7109375" style="54" customWidth="1"/>
    <col min="4104" max="4352" width="9.140625" style="54"/>
    <col min="4353" max="4353" width="4.85546875" style="54" customWidth="1"/>
    <col min="4354" max="4354" width="24.7109375" style="54" customWidth="1"/>
    <col min="4355" max="4355" width="25.7109375" style="54" customWidth="1"/>
    <col min="4356" max="4356" width="20.7109375" style="54" customWidth="1"/>
    <col min="4357" max="4358" width="14.7109375" style="54" customWidth="1"/>
    <col min="4359" max="4359" width="24.7109375" style="54" customWidth="1"/>
    <col min="4360" max="4608" width="9.140625" style="54"/>
    <col min="4609" max="4609" width="4.85546875" style="54" customWidth="1"/>
    <col min="4610" max="4610" width="24.7109375" style="54" customWidth="1"/>
    <col min="4611" max="4611" width="25.7109375" style="54" customWidth="1"/>
    <col min="4612" max="4612" width="20.7109375" style="54" customWidth="1"/>
    <col min="4613" max="4614" width="14.7109375" style="54" customWidth="1"/>
    <col min="4615" max="4615" width="24.7109375" style="54" customWidth="1"/>
    <col min="4616" max="4864" width="9.140625" style="54"/>
    <col min="4865" max="4865" width="4.85546875" style="54" customWidth="1"/>
    <col min="4866" max="4866" width="24.7109375" style="54" customWidth="1"/>
    <col min="4867" max="4867" width="25.7109375" style="54" customWidth="1"/>
    <col min="4868" max="4868" width="20.7109375" style="54" customWidth="1"/>
    <col min="4869" max="4870" width="14.7109375" style="54" customWidth="1"/>
    <col min="4871" max="4871" width="24.7109375" style="54" customWidth="1"/>
    <col min="4872" max="5120" width="9.140625" style="54"/>
    <col min="5121" max="5121" width="4.85546875" style="54" customWidth="1"/>
    <col min="5122" max="5122" width="24.7109375" style="54" customWidth="1"/>
    <col min="5123" max="5123" width="25.7109375" style="54" customWidth="1"/>
    <col min="5124" max="5124" width="20.7109375" style="54" customWidth="1"/>
    <col min="5125" max="5126" width="14.7109375" style="54" customWidth="1"/>
    <col min="5127" max="5127" width="24.7109375" style="54" customWidth="1"/>
    <col min="5128" max="5376" width="9.140625" style="54"/>
    <col min="5377" max="5377" width="4.85546875" style="54" customWidth="1"/>
    <col min="5378" max="5378" width="24.7109375" style="54" customWidth="1"/>
    <col min="5379" max="5379" width="25.7109375" style="54" customWidth="1"/>
    <col min="5380" max="5380" width="20.7109375" style="54" customWidth="1"/>
    <col min="5381" max="5382" width="14.7109375" style="54" customWidth="1"/>
    <col min="5383" max="5383" width="24.7109375" style="54" customWidth="1"/>
    <col min="5384" max="5632" width="9.140625" style="54"/>
    <col min="5633" max="5633" width="4.85546875" style="54" customWidth="1"/>
    <col min="5634" max="5634" width="24.7109375" style="54" customWidth="1"/>
    <col min="5635" max="5635" width="25.7109375" style="54" customWidth="1"/>
    <col min="5636" max="5636" width="20.7109375" style="54" customWidth="1"/>
    <col min="5637" max="5638" width="14.7109375" style="54" customWidth="1"/>
    <col min="5639" max="5639" width="24.7109375" style="54" customWidth="1"/>
    <col min="5640" max="5888" width="9.140625" style="54"/>
    <col min="5889" max="5889" width="4.85546875" style="54" customWidth="1"/>
    <col min="5890" max="5890" width="24.7109375" style="54" customWidth="1"/>
    <col min="5891" max="5891" width="25.7109375" style="54" customWidth="1"/>
    <col min="5892" max="5892" width="20.7109375" style="54" customWidth="1"/>
    <col min="5893" max="5894" width="14.7109375" style="54" customWidth="1"/>
    <col min="5895" max="5895" width="24.7109375" style="54" customWidth="1"/>
    <col min="5896" max="6144" width="9.140625" style="54"/>
    <col min="6145" max="6145" width="4.85546875" style="54" customWidth="1"/>
    <col min="6146" max="6146" width="24.7109375" style="54" customWidth="1"/>
    <col min="6147" max="6147" width="25.7109375" style="54" customWidth="1"/>
    <col min="6148" max="6148" width="20.7109375" style="54" customWidth="1"/>
    <col min="6149" max="6150" width="14.7109375" style="54" customWidth="1"/>
    <col min="6151" max="6151" width="24.7109375" style="54" customWidth="1"/>
    <col min="6152" max="6400" width="9.140625" style="54"/>
    <col min="6401" max="6401" width="4.85546875" style="54" customWidth="1"/>
    <col min="6402" max="6402" width="24.7109375" style="54" customWidth="1"/>
    <col min="6403" max="6403" width="25.7109375" style="54" customWidth="1"/>
    <col min="6404" max="6404" width="20.7109375" style="54" customWidth="1"/>
    <col min="6405" max="6406" width="14.7109375" style="54" customWidth="1"/>
    <col min="6407" max="6407" width="24.7109375" style="54" customWidth="1"/>
    <col min="6408" max="6656" width="9.140625" style="54"/>
    <col min="6657" max="6657" width="4.85546875" style="54" customWidth="1"/>
    <col min="6658" max="6658" width="24.7109375" style="54" customWidth="1"/>
    <col min="6659" max="6659" width="25.7109375" style="54" customWidth="1"/>
    <col min="6660" max="6660" width="20.7109375" style="54" customWidth="1"/>
    <col min="6661" max="6662" width="14.7109375" style="54" customWidth="1"/>
    <col min="6663" max="6663" width="24.7109375" style="54" customWidth="1"/>
    <col min="6664" max="6912" width="9.140625" style="54"/>
    <col min="6913" max="6913" width="4.85546875" style="54" customWidth="1"/>
    <col min="6914" max="6914" width="24.7109375" style="54" customWidth="1"/>
    <col min="6915" max="6915" width="25.7109375" style="54" customWidth="1"/>
    <col min="6916" max="6916" width="20.7109375" style="54" customWidth="1"/>
    <col min="6917" max="6918" width="14.7109375" style="54" customWidth="1"/>
    <col min="6919" max="6919" width="24.7109375" style="54" customWidth="1"/>
    <col min="6920" max="7168" width="9.140625" style="54"/>
    <col min="7169" max="7169" width="4.85546875" style="54" customWidth="1"/>
    <col min="7170" max="7170" width="24.7109375" style="54" customWidth="1"/>
    <col min="7171" max="7171" width="25.7109375" style="54" customWidth="1"/>
    <col min="7172" max="7172" width="20.7109375" style="54" customWidth="1"/>
    <col min="7173" max="7174" width="14.7109375" style="54" customWidth="1"/>
    <col min="7175" max="7175" width="24.7109375" style="54" customWidth="1"/>
    <col min="7176" max="7424" width="9.140625" style="54"/>
    <col min="7425" max="7425" width="4.85546875" style="54" customWidth="1"/>
    <col min="7426" max="7426" width="24.7109375" style="54" customWidth="1"/>
    <col min="7427" max="7427" width="25.7109375" style="54" customWidth="1"/>
    <col min="7428" max="7428" width="20.7109375" style="54" customWidth="1"/>
    <col min="7429" max="7430" width="14.7109375" style="54" customWidth="1"/>
    <col min="7431" max="7431" width="24.7109375" style="54" customWidth="1"/>
    <col min="7432" max="7680" width="9.140625" style="54"/>
    <col min="7681" max="7681" width="4.85546875" style="54" customWidth="1"/>
    <col min="7682" max="7682" width="24.7109375" style="54" customWidth="1"/>
    <col min="7683" max="7683" width="25.7109375" style="54" customWidth="1"/>
    <col min="7684" max="7684" width="20.7109375" style="54" customWidth="1"/>
    <col min="7685" max="7686" width="14.7109375" style="54" customWidth="1"/>
    <col min="7687" max="7687" width="24.7109375" style="54" customWidth="1"/>
    <col min="7688" max="7936" width="9.140625" style="54"/>
    <col min="7937" max="7937" width="4.85546875" style="54" customWidth="1"/>
    <col min="7938" max="7938" width="24.7109375" style="54" customWidth="1"/>
    <col min="7939" max="7939" width="25.7109375" style="54" customWidth="1"/>
    <col min="7940" max="7940" width="20.7109375" style="54" customWidth="1"/>
    <col min="7941" max="7942" width="14.7109375" style="54" customWidth="1"/>
    <col min="7943" max="7943" width="24.7109375" style="54" customWidth="1"/>
    <col min="7944" max="8192" width="9.140625" style="54"/>
    <col min="8193" max="8193" width="4.85546875" style="54" customWidth="1"/>
    <col min="8194" max="8194" width="24.7109375" style="54" customWidth="1"/>
    <col min="8195" max="8195" width="25.7109375" style="54" customWidth="1"/>
    <col min="8196" max="8196" width="20.7109375" style="54" customWidth="1"/>
    <col min="8197" max="8198" width="14.7109375" style="54" customWidth="1"/>
    <col min="8199" max="8199" width="24.7109375" style="54" customWidth="1"/>
    <col min="8200" max="8448" width="9.140625" style="54"/>
    <col min="8449" max="8449" width="4.85546875" style="54" customWidth="1"/>
    <col min="8450" max="8450" width="24.7109375" style="54" customWidth="1"/>
    <col min="8451" max="8451" width="25.7109375" style="54" customWidth="1"/>
    <col min="8452" max="8452" width="20.7109375" style="54" customWidth="1"/>
    <col min="8453" max="8454" width="14.7109375" style="54" customWidth="1"/>
    <col min="8455" max="8455" width="24.7109375" style="54" customWidth="1"/>
    <col min="8456" max="8704" width="9.140625" style="54"/>
    <col min="8705" max="8705" width="4.85546875" style="54" customWidth="1"/>
    <col min="8706" max="8706" width="24.7109375" style="54" customWidth="1"/>
    <col min="8707" max="8707" width="25.7109375" style="54" customWidth="1"/>
    <col min="8708" max="8708" width="20.7109375" style="54" customWidth="1"/>
    <col min="8709" max="8710" width="14.7109375" style="54" customWidth="1"/>
    <col min="8711" max="8711" width="24.7109375" style="54" customWidth="1"/>
    <col min="8712" max="8960" width="9.140625" style="54"/>
    <col min="8961" max="8961" width="4.85546875" style="54" customWidth="1"/>
    <col min="8962" max="8962" width="24.7109375" style="54" customWidth="1"/>
    <col min="8963" max="8963" width="25.7109375" style="54" customWidth="1"/>
    <col min="8964" max="8964" width="20.7109375" style="54" customWidth="1"/>
    <col min="8965" max="8966" width="14.7109375" style="54" customWidth="1"/>
    <col min="8967" max="8967" width="24.7109375" style="54" customWidth="1"/>
    <col min="8968" max="9216" width="9.140625" style="54"/>
    <col min="9217" max="9217" width="4.85546875" style="54" customWidth="1"/>
    <col min="9218" max="9218" width="24.7109375" style="54" customWidth="1"/>
    <col min="9219" max="9219" width="25.7109375" style="54" customWidth="1"/>
    <col min="9220" max="9220" width="20.7109375" style="54" customWidth="1"/>
    <col min="9221" max="9222" width="14.7109375" style="54" customWidth="1"/>
    <col min="9223" max="9223" width="24.7109375" style="54" customWidth="1"/>
    <col min="9224" max="9472" width="9.140625" style="54"/>
    <col min="9473" max="9473" width="4.85546875" style="54" customWidth="1"/>
    <col min="9474" max="9474" width="24.7109375" style="54" customWidth="1"/>
    <col min="9475" max="9475" width="25.7109375" style="54" customWidth="1"/>
    <col min="9476" max="9476" width="20.7109375" style="54" customWidth="1"/>
    <col min="9477" max="9478" width="14.7109375" style="54" customWidth="1"/>
    <col min="9479" max="9479" width="24.7109375" style="54" customWidth="1"/>
    <col min="9480" max="9728" width="9.140625" style="54"/>
    <col min="9729" max="9729" width="4.85546875" style="54" customWidth="1"/>
    <col min="9730" max="9730" width="24.7109375" style="54" customWidth="1"/>
    <col min="9731" max="9731" width="25.7109375" style="54" customWidth="1"/>
    <col min="9732" max="9732" width="20.7109375" style="54" customWidth="1"/>
    <col min="9733" max="9734" width="14.7109375" style="54" customWidth="1"/>
    <col min="9735" max="9735" width="24.7109375" style="54" customWidth="1"/>
    <col min="9736" max="9984" width="9.140625" style="54"/>
    <col min="9985" max="9985" width="4.85546875" style="54" customWidth="1"/>
    <col min="9986" max="9986" width="24.7109375" style="54" customWidth="1"/>
    <col min="9987" max="9987" width="25.7109375" style="54" customWidth="1"/>
    <col min="9988" max="9988" width="20.7109375" style="54" customWidth="1"/>
    <col min="9989" max="9990" width="14.7109375" style="54" customWidth="1"/>
    <col min="9991" max="9991" width="24.7109375" style="54" customWidth="1"/>
    <col min="9992" max="10240" width="9.140625" style="54"/>
    <col min="10241" max="10241" width="4.85546875" style="54" customWidth="1"/>
    <col min="10242" max="10242" width="24.7109375" style="54" customWidth="1"/>
    <col min="10243" max="10243" width="25.7109375" style="54" customWidth="1"/>
    <col min="10244" max="10244" width="20.7109375" style="54" customWidth="1"/>
    <col min="10245" max="10246" width="14.7109375" style="54" customWidth="1"/>
    <col min="10247" max="10247" width="24.7109375" style="54" customWidth="1"/>
    <col min="10248" max="10496" width="9.140625" style="54"/>
    <col min="10497" max="10497" width="4.85546875" style="54" customWidth="1"/>
    <col min="10498" max="10498" width="24.7109375" style="54" customWidth="1"/>
    <col min="10499" max="10499" width="25.7109375" style="54" customWidth="1"/>
    <col min="10500" max="10500" width="20.7109375" style="54" customWidth="1"/>
    <col min="10501" max="10502" width="14.7109375" style="54" customWidth="1"/>
    <col min="10503" max="10503" width="24.7109375" style="54" customWidth="1"/>
    <col min="10504" max="10752" width="9.140625" style="54"/>
    <col min="10753" max="10753" width="4.85546875" style="54" customWidth="1"/>
    <col min="10754" max="10754" width="24.7109375" style="54" customWidth="1"/>
    <col min="10755" max="10755" width="25.7109375" style="54" customWidth="1"/>
    <col min="10756" max="10756" width="20.7109375" style="54" customWidth="1"/>
    <col min="10757" max="10758" width="14.7109375" style="54" customWidth="1"/>
    <col min="10759" max="10759" width="24.7109375" style="54" customWidth="1"/>
    <col min="10760" max="11008" width="9.140625" style="54"/>
    <col min="11009" max="11009" width="4.85546875" style="54" customWidth="1"/>
    <col min="11010" max="11010" width="24.7109375" style="54" customWidth="1"/>
    <col min="11011" max="11011" width="25.7109375" style="54" customWidth="1"/>
    <col min="11012" max="11012" width="20.7109375" style="54" customWidth="1"/>
    <col min="11013" max="11014" width="14.7109375" style="54" customWidth="1"/>
    <col min="11015" max="11015" width="24.7109375" style="54" customWidth="1"/>
    <col min="11016" max="11264" width="9.140625" style="54"/>
    <col min="11265" max="11265" width="4.85546875" style="54" customWidth="1"/>
    <col min="11266" max="11266" width="24.7109375" style="54" customWidth="1"/>
    <col min="11267" max="11267" width="25.7109375" style="54" customWidth="1"/>
    <col min="11268" max="11268" width="20.7109375" style="54" customWidth="1"/>
    <col min="11269" max="11270" width="14.7109375" style="54" customWidth="1"/>
    <col min="11271" max="11271" width="24.7109375" style="54" customWidth="1"/>
    <col min="11272" max="11520" width="9.140625" style="54"/>
    <col min="11521" max="11521" width="4.85546875" style="54" customWidth="1"/>
    <col min="11522" max="11522" width="24.7109375" style="54" customWidth="1"/>
    <col min="11523" max="11523" width="25.7109375" style="54" customWidth="1"/>
    <col min="11524" max="11524" width="20.7109375" style="54" customWidth="1"/>
    <col min="11525" max="11526" width="14.7109375" style="54" customWidth="1"/>
    <col min="11527" max="11527" width="24.7109375" style="54" customWidth="1"/>
    <col min="11528" max="11776" width="9.140625" style="54"/>
    <col min="11777" max="11777" width="4.85546875" style="54" customWidth="1"/>
    <col min="11778" max="11778" width="24.7109375" style="54" customWidth="1"/>
    <col min="11779" max="11779" width="25.7109375" style="54" customWidth="1"/>
    <col min="11780" max="11780" width="20.7109375" style="54" customWidth="1"/>
    <col min="11781" max="11782" width="14.7109375" style="54" customWidth="1"/>
    <col min="11783" max="11783" width="24.7109375" style="54" customWidth="1"/>
    <col min="11784" max="12032" width="9.140625" style="54"/>
    <col min="12033" max="12033" width="4.85546875" style="54" customWidth="1"/>
    <col min="12034" max="12034" width="24.7109375" style="54" customWidth="1"/>
    <col min="12035" max="12035" width="25.7109375" style="54" customWidth="1"/>
    <col min="12036" max="12036" width="20.7109375" style="54" customWidth="1"/>
    <col min="12037" max="12038" width="14.7109375" style="54" customWidth="1"/>
    <col min="12039" max="12039" width="24.7109375" style="54" customWidth="1"/>
    <col min="12040" max="12288" width="9.140625" style="54"/>
    <col min="12289" max="12289" width="4.85546875" style="54" customWidth="1"/>
    <col min="12290" max="12290" width="24.7109375" style="54" customWidth="1"/>
    <col min="12291" max="12291" width="25.7109375" style="54" customWidth="1"/>
    <col min="12292" max="12292" width="20.7109375" style="54" customWidth="1"/>
    <col min="12293" max="12294" width="14.7109375" style="54" customWidth="1"/>
    <col min="12295" max="12295" width="24.7109375" style="54" customWidth="1"/>
    <col min="12296" max="12544" width="9.140625" style="54"/>
    <col min="12545" max="12545" width="4.85546875" style="54" customWidth="1"/>
    <col min="12546" max="12546" width="24.7109375" style="54" customWidth="1"/>
    <col min="12547" max="12547" width="25.7109375" style="54" customWidth="1"/>
    <col min="12548" max="12548" width="20.7109375" style="54" customWidth="1"/>
    <col min="12549" max="12550" width="14.7109375" style="54" customWidth="1"/>
    <col min="12551" max="12551" width="24.7109375" style="54" customWidth="1"/>
    <col min="12552" max="12800" width="9.140625" style="54"/>
    <col min="12801" max="12801" width="4.85546875" style="54" customWidth="1"/>
    <col min="12802" max="12802" width="24.7109375" style="54" customWidth="1"/>
    <col min="12803" max="12803" width="25.7109375" style="54" customWidth="1"/>
    <col min="12804" max="12804" width="20.7109375" style="54" customWidth="1"/>
    <col min="12805" max="12806" width="14.7109375" style="54" customWidth="1"/>
    <col min="12807" max="12807" width="24.7109375" style="54" customWidth="1"/>
    <col min="12808" max="13056" width="9.140625" style="54"/>
    <col min="13057" max="13057" width="4.85546875" style="54" customWidth="1"/>
    <col min="13058" max="13058" width="24.7109375" style="54" customWidth="1"/>
    <col min="13059" max="13059" width="25.7109375" style="54" customWidth="1"/>
    <col min="13060" max="13060" width="20.7109375" style="54" customWidth="1"/>
    <col min="13061" max="13062" width="14.7109375" style="54" customWidth="1"/>
    <col min="13063" max="13063" width="24.7109375" style="54" customWidth="1"/>
    <col min="13064" max="13312" width="9.140625" style="54"/>
    <col min="13313" max="13313" width="4.85546875" style="54" customWidth="1"/>
    <col min="13314" max="13314" width="24.7109375" style="54" customWidth="1"/>
    <col min="13315" max="13315" width="25.7109375" style="54" customWidth="1"/>
    <col min="13316" max="13316" width="20.7109375" style="54" customWidth="1"/>
    <col min="13317" max="13318" width="14.7109375" style="54" customWidth="1"/>
    <col min="13319" max="13319" width="24.7109375" style="54" customWidth="1"/>
    <col min="13320" max="13568" width="9.140625" style="54"/>
    <col min="13569" max="13569" width="4.85546875" style="54" customWidth="1"/>
    <col min="13570" max="13570" width="24.7109375" style="54" customWidth="1"/>
    <col min="13571" max="13571" width="25.7109375" style="54" customWidth="1"/>
    <col min="13572" max="13572" width="20.7109375" style="54" customWidth="1"/>
    <col min="13573" max="13574" width="14.7109375" style="54" customWidth="1"/>
    <col min="13575" max="13575" width="24.7109375" style="54" customWidth="1"/>
    <col min="13576" max="13824" width="9.140625" style="54"/>
    <col min="13825" max="13825" width="4.85546875" style="54" customWidth="1"/>
    <col min="13826" max="13826" width="24.7109375" style="54" customWidth="1"/>
    <col min="13827" max="13827" width="25.7109375" style="54" customWidth="1"/>
    <col min="13828" max="13828" width="20.7109375" style="54" customWidth="1"/>
    <col min="13829" max="13830" width="14.7109375" style="54" customWidth="1"/>
    <col min="13831" max="13831" width="24.7109375" style="54" customWidth="1"/>
    <col min="13832" max="14080" width="9.140625" style="54"/>
    <col min="14081" max="14081" width="4.85546875" style="54" customWidth="1"/>
    <col min="14082" max="14082" width="24.7109375" style="54" customWidth="1"/>
    <col min="14083" max="14083" width="25.7109375" style="54" customWidth="1"/>
    <col min="14084" max="14084" width="20.7109375" style="54" customWidth="1"/>
    <col min="14085" max="14086" width="14.7109375" style="54" customWidth="1"/>
    <col min="14087" max="14087" width="24.7109375" style="54" customWidth="1"/>
    <col min="14088" max="14336" width="9.140625" style="54"/>
    <col min="14337" max="14337" width="4.85546875" style="54" customWidth="1"/>
    <col min="14338" max="14338" width="24.7109375" style="54" customWidth="1"/>
    <col min="14339" max="14339" width="25.7109375" style="54" customWidth="1"/>
    <col min="14340" max="14340" width="20.7109375" style="54" customWidth="1"/>
    <col min="14341" max="14342" width="14.7109375" style="54" customWidth="1"/>
    <col min="14343" max="14343" width="24.7109375" style="54" customWidth="1"/>
    <col min="14344" max="14592" width="9.140625" style="54"/>
    <col min="14593" max="14593" width="4.85546875" style="54" customWidth="1"/>
    <col min="14594" max="14594" width="24.7109375" style="54" customWidth="1"/>
    <col min="14595" max="14595" width="25.7109375" style="54" customWidth="1"/>
    <col min="14596" max="14596" width="20.7109375" style="54" customWidth="1"/>
    <col min="14597" max="14598" width="14.7109375" style="54" customWidth="1"/>
    <col min="14599" max="14599" width="24.7109375" style="54" customWidth="1"/>
    <col min="14600" max="14848" width="9.140625" style="54"/>
    <col min="14849" max="14849" width="4.85546875" style="54" customWidth="1"/>
    <col min="14850" max="14850" width="24.7109375" style="54" customWidth="1"/>
    <col min="14851" max="14851" width="25.7109375" style="54" customWidth="1"/>
    <col min="14852" max="14852" width="20.7109375" style="54" customWidth="1"/>
    <col min="14853" max="14854" width="14.7109375" style="54" customWidth="1"/>
    <col min="14855" max="14855" width="24.7109375" style="54" customWidth="1"/>
    <col min="14856" max="15104" width="9.140625" style="54"/>
    <col min="15105" max="15105" width="4.85546875" style="54" customWidth="1"/>
    <col min="15106" max="15106" width="24.7109375" style="54" customWidth="1"/>
    <col min="15107" max="15107" width="25.7109375" style="54" customWidth="1"/>
    <col min="15108" max="15108" width="20.7109375" style="54" customWidth="1"/>
    <col min="15109" max="15110" width="14.7109375" style="54" customWidth="1"/>
    <col min="15111" max="15111" width="24.7109375" style="54" customWidth="1"/>
    <col min="15112" max="15360" width="9.140625" style="54"/>
    <col min="15361" max="15361" width="4.85546875" style="54" customWidth="1"/>
    <col min="15362" max="15362" width="24.7109375" style="54" customWidth="1"/>
    <col min="15363" max="15363" width="25.7109375" style="54" customWidth="1"/>
    <col min="15364" max="15364" width="20.7109375" style="54" customWidth="1"/>
    <col min="15365" max="15366" width="14.7109375" style="54" customWidth="1"/>
    <col min="15367" max="15367" width="24.7109375" style="54" customWidth="1"/>
    <col min="15368" max="15616" width="9.140625" style="54"/>
    <col min="15617" max="15617" width="4.85546875" style="54" customWidth="1"/>
    <col min="15618" max="15618" width="24.7109375" style="54" customWidth="1"/>
    <col min="15619" max="15619" width="25.7109375" style="54" customWidth="1"/>
    <col min="15620" max="15620" width="20.7109375" style="54" customWidth="1"/>
    <col min="15621" max="15622" width="14.7109375" style="54" customWidth="1"/>
    <col min="15623" max="15623" width="24.7109375" style="54" customWidth="1"/>
    <col min="15624" max="15872" width="9.140625" style="54"/>
    <col min="15873" max="15873" width="4.85546875" style="54" customWidth="1"/>
    <col min="15874" max="15874" width="24.7109375" style="54" customWidth="1"/>
    <col min="15875" max="15875" width="25.7109375" style="54" customWidth="1"/>
    <col min="15876" max="15876" width="20.7109375" style="54" customWidth="1"/>
    <col min="15877" max="15878" width="14.7109375" style="54" customWidth="1"/>
    <col min="15879" max="15879" width="24.7109375" style="54" customWidth="1"/>
    <col min="15880" max="16128" width="9.140625" style="54"/>
    <col min="16129" max="16129" width="4.85546875" style="54" customWidth="1"/>
    <col min="16130" max="16130" width="24.7109375" style="54" customWidth="1"/>
    <col min="16131" max="16131" width="25.7109375" style="54" customWidth="1"/>
    <col min="16132" max="16132" width="20.7109375" style="54" customWidth="1"/>
    <col min="16133" max="16134" width="14.7109375" style="54" customWidth="1"/>
    <col min="16135" max="16135" width="24.7109375" style="54" customWidth="1"/>
    <col min="16136" max="16384" width="9.140625" style="54"/>
  </cols>
  <sheetData>
    <row r="1" spans="1:7" s="51" customFormat="1" ht="15" x14ac:dyDescent="0.25">
      <c r="G1" s="53" t="s">
        <v>152</v>
      </c>
    </row>
    <row r="2" spans="1:7" s="51" customFormat="1" ht="15" x14ac:dyDescent="0.25"/>
    <row r="3" spans="1:7" s="70" customFormat="1" ht="15.75" x14ac:dyDescent="0.25">
      <c r="A3" s="226" t="s">
        <v>153</v>
      </c>
      <c r="B3" s="226"/>
      <c r="C3" s="226"/>
      <c r="D3" s="226"/>
      <c r="E3" s="226"/>
      <c r="F3" s="226"/>
      <c r="G3" s="226"/>
    </row>
    <row r="4" spans="1:7" s="51" customFormat="1" ht="15" x14ac:dyDescent="0.25"/>
    <row r="5" spans="1:7" s="71" customFormat="1" ht="15" x14ac:dyDescent="0.25">
      <c r="A5" s="227" t="s">
        <v>154</v>
      </c>
      <c r="B5" s="227" t="s">
        <v>155</v>
      </c>
      <c r="C5" s="227" t="s">
        <v>156</v>
      </c>
      <c r="D5" s="261" t="s">
        <v>128</v>
      </c>
      <c r="E5" s="233" t="s">
        <v>157</v>
      </c>
      <c r="F5" s="234"/>
      <c r="G5" s="227" t="s">
        <v>158</v>
      </c>
    </row>
    <row r="6" spans="1:7" s="71" customFormat="1" ht="15" x14ac:dyDescent="0.25">
      <c r="A6" s="229"/>
      <c r="B6" s="229"/>
      <c r="C6" s="229"/>
      <c r="D6" s="262"/>
      <c r="E6" s="57" t="s">
        <v>109</v>
      </c>
      <c r="F6" s="57" t="s">
        <v>110</v>
      </c>
      <c r="G6" s="229"/>
    </row>
    <row r="7" spans="1:7" s="51" customFormat="1" ht="15" x14ac:dyDescent="0.25">
      <c r="A7" s="58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</row>
    <row r="8" spans="1:7" s="72" customFormat="1" ht="15" x14ac:dyDescent="0.25">
      <c r="A8" s="258" t="s">
        <v>159</v>
      </c>
      <c r="B8" s="259"/>
      <c r="C8" s="259"/>
      <c r="D8" s="259"/>
      <c r="E8" s="259"/>
      <c r="F8" s="259"/>
      <c r="G8" s="260"/>
    </row>
    <row r="9" spans="1:7" s="56" customFormat="1" ht="15" x14ac:dyDescent="0.25">
      <c r="A9" s="64" t="s">
        <v>160</v>
      </c>
      <c r="B9" s="65"/>
      <c r="C9" s="65"/>
      <c r="D9" s="65"/>
      <c r="E9" s="64"/>
      <c r="F9" s="64"/>
      <c r="G9" s="65"/>
    </row>
    <row r="10" spans="1:7" s="56" customFormat="1" ht="15" x14ac:dyDescent="0.25">
      <c r="A10" s="64" t="s">
        <v>161</v>
      </c>
      <c r="B10" s="65"/>
      <c r="C10" s="65"/>
      <c r="D10" s="65"/>
      <c r="E10" s="64"/>
      <c r="F10" s="64"/>
      <c r="G10" s="65"/>
    </row>
    <row r="11" spans="1:7" s="72" customFormat="1" ht="15" x14ac:dyDescent="0.25">
      <c r="A11" s="258" t="s">
        <v>162</v>
      </c>
      <c r="B11" s="259"/>
      <c r="C11" s="259"/>
      <c r="D11" s="259"/>
      <c r="E11" s="259"/>
      <c r="F11" s="259"/>
      <c r="G11" s="260"/>
    </row>
    <row r="12" spans="1:7" s="56" customFormat="1" ht="15" x14ac:dyDescent="0.25">
      <c r="A12" s="64"/>
      <c r="B12" s="65"/>
      <c r="C12" s="65"/>
      <c r="D12" s="65"/>
      <c r="E12" s="64"/>
      <c r="F12" s="64" t="s">
        <v>81</v>
      </c>
      <c r="G12" s="57" t="s">
        <v>81</v>
      </c>
    </row>
    <row r="13" spans="1:7" s="56" customFormat="1" ht="15" x14ac:dyDescent="0.25">
      <c r="A13" s="64"/>
      <c r="B13" s="65"/>
      <c r="C13" s="65"/>
      <c r="D13" s="65"/>
      <c r="E13" s="64"/>
      <c r="F13" s="64" t="s">
        <v>81</v>
      </c>
      <c r="G13" s="57" t="s">
        <v>81</v>
      </c>
    </row>
    <row r="14" spans="1:7" s="51" customFormat="1" ht="15" x14ac:dyDescent="0.25">
      <c r="B14" s="56"/>
    </row>
    <row r="15" spans="1:7" s="73" customFormat="1" ht="35.25" customHeight="1" x14ac:dyDescent="0.25">
      <c r="A15" s="257" t="s">
        <v>163</v>
      </c>
      <c r="B15" s="257"/>
      <c r="C15" s="257"/>
      <c r="D15" s="257"/>
      <c r="E15" s="257"/>
      <c r="F15" s="257"/>
      <c r="G15" s="257"/>
    </row>
    <row r="16" spans="1:7" s="51" customFormat="1" ht="15" x14ac:dyDescent="0.25"/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tabSelected="1" view="pageBreakPreview" zoomScaleNormal="100" zoomScaleSheetLayoutView="100" workbookViewId="0">
      <selection activeCell="H2" sqref="H2"/>
    </sheetView>
  </sheetViews>
  <sheetFormatPr defaultRowHeight="15" x14ac:dyDescent="0.25"/>
  <cols>
    <col min="1" max="1" width="6.140625" style="15" customWidth="1"/>
    <col min="2" max="2" width="36.5703125" style="16" customWidth="1"/>
    <col min="3" max="3" width="37.7109375" style="15" customWidth="1"/>
    <col min="4" max="4" width="18.7109375" style="15" customWidth="1"/>
    <col min="5" max="8" width="17.85546875" style="3" customWidth="1"/>
    <col min="9" max="255" width="9.140625" style="15"/>
    <col min="256" max="256" width="6.140625" style="15" customWidth="1"/>
    <col min="257" max="257" width="36.5703125" style="15" customWidth="1"/>
    <col min="258" max="258" width="37.7109375" style="15" customWidth="1"/>
    <col min="259" max="259" width="9.7109375" style="15" customWidth="1"/>
    <col min="260" max="260" width="12.28515625" style="15" customWidth="1"/>
    <col min="261" max="264" width="17.85546875" style="15" customWidth="1"/>
    <col min="265" max="511" width="9.140625" style="15"/>
    <col min="512" max="512" width="6.140625" style="15" customWidth="1"/>
    <col min="513" max="513" width="36.5703125" style="15" customWidth="1"/>
    <col min="514" max="514" width="37.7109375" style="15" customWidth="1"/>
    <col min="515" max="515" width="9.7109375" style="15" customWidth="1"/>
    <col min="516" max="516" width="12.28515625" style="15" customWidth="1"/>
    <col min="517" max="520" width="17.85546875" style="15" customWidth="1"/>
    <col min="521" max="767" width="9.140625" style="15"/>
    <col min="768" max="768" width="6.140625" style="15" customWidth="1"/>
    <col min="769" max="769" width="36.5703125" style="15" customWidth="1"/>
    <col min="770" max="770" width="37.7109375" style="15" customWidth="1"/>
    <col min="771" max="771" width="9.7109375" style="15" customWidth="1"/>
    <col min="772" max="772" width="12.28515625" style="15" customWidth="1"/>
    <col min="773" max="776" width="17.85546875" style="15" customWidth="1"/>
    <col min="777" max="1023" width="9.140625" style="15"/>
    <col min="1024" max="1024" width="6.140625" style="15" customWidth="1"/>
    <col min="1025" max="1025" width="36.5703125" style="15" customWidth="1"/>
    <col min="1026" max="1026" width="37.7109375" style="15" customWidth="1"/>
    <col min="1027" max="1027" width="9.7109375" style="15" customWidth="1"/>
    <col min="1028" max="1028" width="12.28515625" style="15" customWidth="1"/>
    <col min="1029" max="1032" width="17.85546875" style="15" customWidth="1"/>
    <col min="1033" max="1279" width="9.140625" style="15"/>
    <col min="1280" max="1280" width="6.140625" style="15" customWidth="1"/>
    <col min="1281" max="1281" width="36.5703125" style="15" customWidth="1"/>
    <col min="1282" max="1282" width="37.7109375" style="15" customWidth="1"/>
    <col min="1283" max="1283" width="9.7109375" style="15" customWidth="1"/>
    <col min="1284" max="1284" width="12.28515625" style="15" customWidth="1"/>
    <col min="1285" max="1288" width="17.85546875" style="15" customWidth="1"/>
    <col min="1289" max="1535" width="9.140625" style="15"/>
    <col min="1536" max="1536" width="6.140625" style="15" customWidth="1"/>
    <col min="1537" max="1537" width="36.5703125" style="15" customWidth="1"/>
    <col min="1538" max="1538" width="37.7109375" style="15" customWidth="1"/>
    <col min="1539" max="1539" width="9.7109375" style="15" customWidth="1"/>
    <col min="1540" max="1540" width="12.28515625" style="15" customWidth="1"/>
    <col min="1541" max="1544" width="17.85546875" style="15" customWidth="1"/>
    <col min="1545" max="1791" width="9.140625" style="15"/>
    <col min="1792" max="1792" width="6.140625" style="15" customWidth="1"/>
    <col min="1793" max="1793" width="36.5703125" style="15" customWidth="1"/>
    <col min="1794" max="1794" width="37.7109375" style="15" customWidth="1"/>
    <col min="1795" max="1795" width="9.7109375" style="15" customWidth="1"/>
    <col min="1796" max="1796" width="12.28515625" style="15" customWidth="1"/>
    <col min="1797" max="1800" width="17.85546875" style="15" customWidth="1"/>
    <col min="1801" max="2047" width="9.140625" style="15"/>
    <col min="2048" max="2048" width="6.140625" style="15" customWidth="1"/>
    <col min="2049" max="2049" width="36.5703125" style="15" customWidth="1"/>
    <col min="2050" max="2050" width="37.7109375" style="15" customWidth="1"/>
    <col min="2051" max="2051" width="9.7109375" style="15" customWidth="1"/>
    <col min="2052" max="2052" width="12.28515625" style="15" customWidth="1"/>
    <col min="2053" max="2056" width="17.85546875" style="15" customWidth="1"/>
    <col min="2057" max="2303" width="9.140625" style="15"/>
    <col min="2304" max="2304" width="6.140625" style="15" customWidth="1"/>
    <col min="2305" max="2305" width="36.5703125" style="15" customWidth="1"/>
    <col min="2306" max="2306" width="37.7109375" style="15" customWidth="1"/>
    <col min="2307" max="2307" width="9.7109375" style="15" customWidth="1"/>
    <col min="2308" max="2308" width="12.28515625" style="15" customWidth="1"/>
    <col min="2309" max="2312" width="17.85546875" style="15" customWidth="1"/>
    <col min="2313" max="2559" width="9.140625" style="15"/>
    <col min="2560" max="2560" width="6.140625" style="15" customWidth="1"/>
    <col min="2561" max="2561" width="36.5703125" style="15" customWidth="1"/>
    <col min="2562" max="2562" width="37.7109375" style="15" customWidth="1"/>
    <col min="2563" max="2563" width="9.7109375" style="15" customWidth="1"/>
    <col min="2564" max="2564" width="12.28515625" style="15" customWidth="1"/>
    <col min="2565" max="2568" width="17.85546875" style="15" customWidth="1"/>
    <col min="2569" max="2815" width="9.140625" style="15"/>
    <col min="2816" max="2816" width="6.140625" style="15" customWidth="1"/>
    <col min="2817" max="2817" width="36.5703125" style="15" customWidth="1"/>
    <col min="2818" max="2818" width="37.7109375" style="15" customWidth="1"/>
    <col min="2819" max="2819" width="9.7109375" style="15" customWidth="1"/>
    <col min="2820" max="2820" width="12.28515625" style="15" customWidth="1"/>
    <col min="2821" max="2824" width="17.85546875" style="15" customWidth="1"/>
    <col min="2825" max="3071" width="9.140625" style="15"/>
    <col min="3072" max="3072" width="6.140625" style="15" customWidth="1"/>
    <col min="3073" max="3073" width="36.5703125" style="15" customWidth="1"/>
    <col min="3074" max="3074" width="37.7109375" style="15" customWidth="1"/>
    <col min="3075" max="3075" width="9.7109375" style="15" customWidth="1"/>
    <col min="3076" max="3076" width="12.28515625" style="15" customWidth="1"/>
    <col min="3077" max="3080" width="17.85546875" style="15" customWidth="1"/>
    <col min="3081" max="3327" width="9.140625" style="15"/>
    <col min="3328" max="3328" width="6.140625" style="15" customWidth="1"/>
    <col min="3329" max="3329" width="36.5703125" style="15" customWidth="1"/>
    <col min="3330" max="3330" width="37.7109375" style="15" customWidth="1"/>
    <col min="3331" max="3331" width="9.7109375" style="15" customWidth="1"/>
    <col min="3332" max="3332" width="12.28515625" style="15" customWidth="1"/>
    <col min="3333" max="3336" width="17.85546875" style="15" customWidth="1"/>
    <col min="3337" max="3583" width="9.140625" style="15"/>
    <col min="3584" max="3584" width="6.140625" style="15" customWidth="1"/>
    <col min="3585" max="3585" width="36.5703125" style="15" customWidth="1"/>
    <col min="3586" max="3586" width="37.7109375" style="15" customWidth="1"/>
    <col min="3587" max="3587" width="9.7109375" style="15" customWidth="1"/>
    <col min="3588" max="3588" width="12.28515625" style="15" customWidth="1"/>
    <col min="3589" max="3592" width="17.85546875" style="15" customWidth="1"/>
    <col min="3593" max="3839" width="9.140625" style="15"/>
    <col min="3840" max="3840" width="6.140625" style="15" customWidth="1"/>
    <col min="3841" max="3841" width="36.5703125" style="15" customWidth="1"/>
    <col min="3842" max="3842" width="37.7109375" style="15" customWidth="1"/>
    <col min="3843" max="3843" width="9.7109375" style="15" customWidth="1"/>
    <col min="3844" max="3844" width="12.28515625" style="15" customWidth="1"/>
    <col min="3845" max="3848" width="17.85546875" style="15" customWidth="1"/>
    <col min="3849" max="4095" width="9.140625" style="15"/>
    <col min="4096" max="4096" width="6.140625" style="15" customWidth="1"/>
    <col min="4097" max="4097" width="36.5703125" style="15" customWidth="1"/>
    <col min="4098" max="4098" width="37.7109375" style="15" customWidth="1"/>
    <col min="4099" max="4099" width="9.7109375" style="15" customWidth="1"/>
    <col min="4100" max="4100" width="12.28515625" style="15" customWidth="1"/>
    <col min="4101" max="4104" width="17.85546875" style="15" customWidth="1"/>
    <col min="4105" max="4351" width="9.140625" style="15"/>
    <col min="4352" max="4352" width="6.140625" style="15" customWidth="1"/>
    <col min="4353" max="4353" width="36.5703125" style="15" customWidth="1"/>
    <col min="4354" max="4354" width="37.7109375" style="15" customWidth="1"/>
    <col min="4355" max="4355" width="9.7109375" style="15" customWidth="1"/>
    <col min="4356" max="4356" width="12.28515625" style="15" customWidth="1"/>
    <col min="4357" max="4360" width="17.85546875" style="15" customWidth="1"/>
    <col min="4361" max="4607" width="9.140625" style="15"/>
    <col min="4608" max="4608" width="6.140625" style="15" customWidth="1"/>
    <col min="4609" max="4609" width="36.5703125" style="15" customWidth="1"/>
    <col min="4610" max="4610" width="37.7109375" style="15" customWidth="1"/>
    <col min="4611" max="4611" width="9.7109375" style="15" customWidth="1"/>
    <col min="4612" max="4612" width="12.28515625" style="15" customWidth="1"/>
    <col min="4613" max="4616" width="17.85546875" style="15" customWidth="1"/>
    <col min="4617" max="4863" width="9.140625" style="15"/>
    <col min="4864" max="4864" width="6.140625" style="15" customWidth="1"/>
    <col min="4865" max="4865" width="36.5703125" style="15" customWidth="1"/>
    <col min="4866" max="4866" width="37.7109375" style="15" customWidth="1"/>
    <col min="4867" max="4867" width="9.7109375" style="15" customWidth="1"/>
    <col min="4868" max="4868" width="12.28515625" style="15" customWidth="1"/>
    <col min="4869" max="4872" width="17.85546875" style="15" customWidth="1"/>
    <col min="4873" max="5119" width="9.140625" style="15"/>
    <col min="5120" max="5120" width="6.140625" style="15" customWidth="1"/>
    <col min="5121" max="5121" width="36.5703125" style="15" customWidth="1"/>
    <col min="5122" max="5122" width="37.7109375" style="15" customWidth="1"/>
    <col min="5123" max="5123" width="9.7109375" style="15" customWidth="1"/>
    <col min="5124" max="5124" width="12.28515625" style="15" customWidth="1"/>
    <col min="5125" max="5128" width="17.85546875" style="15" customWidth="1"/>
    <col min="5129" max="5375" width="9.140625" style="15"/>
    <col min="5376" max="5376" width="6.140625" style="15" customWidth="1"/>
    <col min="5377" max="5377" width="36.5703125" style="15" customWidth="1"/>
    <col min="5378" max="5378" width="37.7109375" style="15" customWidth="1"/>
    <col min="5379" max="5379" width="9.7109375" style="15" customWidth="1"/>
    <col min="5380" max="5380" width="12.28515625" style="15" customWidth="1"/>
    <col min="5381" max="5384" width="17.85546875" style="15" customWidth="1"/>
    <col min="5385" max="5631" width="9.140625" style="15"/>
    <col min="5632" max="5632" width="6.140625" style="15" customWidth="1"/>
    <col min="5633" max="5633" width="36.5703125" style="15" customWidth="1"/>
    <col min="5634" max="5634" width="37.7109375" style="15" customWidth="1"/>
    <col min="5635" max="5635" width="9.7109375" style="15" customWidth="1"/>
    <col min="5636" max="5636" width="12.28515625" style="15" customWidth="1"/>
    <col min="5637" max="5640" width="17.85546875" style="15" customWidth="1"/>
    <col min="5641" max="5887" width="9.140625" style="15"/>
    <col min="5888" max="5888" width="6.140625" style="15" customWidth="1"/>
    <col min="5889" max="5889" width="36.5703125" style="15" customWidth="1"/>
    <col min="5890" max="5890" width="37.7109375" style="15" customWidth="1"/>
    <col min="5891" max="5891" width="9.7109375" style="15" customWidth="1"/>
    <col min="5892" max="5892" width="12.28515625" style="15" customWidth="1"/>
    <col min="5893" max="5896" width="17.85546875" style="15" customWidth="1"/>
    <col min="5897" max="6143" width="9.140625" style="15"/>
    <col min="6144" max="6144" width="6.140625" style="15" customWidth="1"/>
    <col min="6145" max="6145" width="36.5703125" style="15" customWidth="1"/>
    <col min="6146" max="6146" width="37.7109375" style="15" customWidth="1"/>
    <col min="6147" max="6147" width="9.7109375" style="15" customWidth="1"/>
    <col min="6148" max="6148" width="12.28515625" style="15" customWidth="1"/>
    <col min="6149" max="6152" width="17.85546875" style="15" customWidth="1"/>
    <col min="6153" max="6399" width="9.140625" style="15"/>
    <col min="6400" max="6400" width="6.140625" style="15" customWidth="1"/>
    <col min="6401" max="6401" width="36.5703125" style="15" customWidth="1"/>
    <col min="6402" max="6402" width="37.7109375" style="15" customWidth="1"/>
    <col min="6403" max="6403" width="9.7109375" style="15" customWidth="1"/>
    <col min="6404" max="6404" width="12.28515625" style="15" customWidth="1"/>
    <col min="6405" max="6408" width="17.85546875" style="15" customWidth="1"/>
    <col min="6409" max="6655" width="9.140625" style="15"/>
    <col min="6656" max="6656" width="6.140625" style="15" customWidth="1"/>
    <col min="6657" max="6657" width="36.5703125" style="15" customWidth="1"/>
    <col min="6658" max="6658" width="37.7109375" style="15" customWidth="1"/>
    <col min="6659" max="6659" width="9.7109375" style="15" customWidth="1"/>
    <col min="6660" max="6660" width="12.28515625" style="15" customWidth="1"/>
    <col min="6661" max="6664" width="17.85546875" style="15" customWidth="1"/>
    <col min="6665" max="6911" width="9.140625" style="15"/>
    <col min="6912" max="6912" width="6.140625" style="15" customWidth="1"/>
    <col min="6913" max="6913" width="36.5703125" style="15" customWidth="1"/>
    <col min="6914" max="6914" width="37.7109375" style="15" customWidth="1"/>
    <col min="6915" max="6915" width="9.7109375" style="15" customWidth="1"/>
    <col min="6916" max="6916" width="12.28515625" style="15" customWidth="1"/>
    <col min="6917" max="6920" width="17.85546875" style="15" customWidth="1"/>
    <col min="6921" max="7167" width="9.140625" style="15"/>
    <col min="7168" max="7168" width="6.140625" style="15" customWidth="1"/>
    <col min="7169" max="7169" width="36.5703125" style="15" customWidth="1"/>
    <col min="7170" max="7170" width="37.7109375" style="15" customWidth="1"/>
    <col min="7171" max="7171" width="9.7109375" style="15" customWidth="1"/>
    <col min="7172" max="7172" width="12.28515625" style="15" customWidth="1"/>
    <col min="7173" max="7176" width="17.85546875" style="15" customWidth="1"/>
    <col min="7177" max="7423" width="9.140625" style="15"/>
    <col min="7424" max="7424" width="6.140625" style="15" customWidth="1"/>
    <col min="7425" max="7425" width="36.5703125" style="15" customWidth="1"/>
    <col min="7426" max="7426" width="37.7109375" style="15" customWidth="1"/>
    <col min="7427" max="7427" width="9.7109375" style="15" customWidth="1"/>
    <col min="7428" max="7428" width="12.28515625" style="15" customWidth="1"/>
    <col min="7429" max="7432" width="17.85546875" style="15" customWidth="1"/>
    <col min="7433" max="7679" width="9.140625" style="15"/>
    <col min="7680" max="7680" width="6.140625" style="15" customWidth="1"/>
    <col min="7681" max="7681" width="36.5703125" style="15" customWidth="1"/>
    <col min="7682" max="7682" width="37.7109375" style="15" customWidth="1"/>
    <col min="7683" max="7683" width="9.7109375" style="15" customWidth="1"/>
    <col min="7684" max="7684" width="12.28515625" style="15" customWidth="1"/>
    <col min="7685" max="7688" width="17.85546875" style="15" customWidth="1"/>
    <col min="7689" max="7935" width="9.140625" style="15"/>
    <col min="7936" max="7936" width="6.140625" style="15" customWidth="1"/>
    <col min="7937" max="7937" width="36.5703125" style="15" customWidth="1"/>
    <col min="7938" max="7938" width="37.7109375" style="15" customWidth="1"/>
    <col min="7939" max="7939" width="9.7109375" style="15" customWidth="1"/>
    <col min="7940" max="7940" width="12.28515625" style="15" customWidth="1"/>
    <col min="7941" max="7944" width="17.85546875" style="15" customWidth="1"/>
    <col min="7945" max="8191" width="9.140625" style="15"/>
    <col min="8192" max="8192" width="6.140625" style="15" customWidth="1"/>
    <col min="8193" max="8193" width="36.5703125" style="15" customWidth="1"/>
    <col min="8194" max="8194" width="37.7109375" style="15" customWidth="1"/>
    <col min="8195" max="8195" width="9.7109375" style="15" customWidth="1"/>
    <col min="8196" max="8196" width="12.28515625" style="15" customWidth="1"/>
    <col min="8197" max="8200" width="17.85546875" style="15" customWidth="1"/>
    <col min="8201" max="8447" width="9.140625" style="15"/>
    <col min="8448" max="8448" width="6.140625" style="15" customWidth="1"/>
    <col min="8449" max="8449" width="36.5703125" style="15" customWidth="1"/>
    <col min="8450" max="8450" width="37.7109375" style="15" customWidth="1"/>
    <col min="8451" max="8451" width="9.7109375" style="15" customWidth="1"/>
    <col min="8452" max="8452" width="12.28515625" style="15" customWidth="1"/>
    <col min="8453" max="8456" width="17.85546875" style="15" customWidth="1"/>
    <col min="8457" max="8703" width="9.140625" style="15"/>
    <col min="8704" max="8704" width="6.140625" style="15" customWidth="1"/>
    <col min="8705" max="8705" width="36.5703125" style="15" customWidth="1"/>
    <col min="8706" max="8706" width="37.7109375" style="15" customWidth="1"/>
    <col min="8707" max="8707" width="9.7109375" style="15" customWidth="1"/>
    <col min="8708" max="8708" width="12.28515625" style="15" customWidth="1"/>
    <col min="8709" max="8712" width="17.85546875" style="15" customWidth="1"/>
    <col min="8713" max="8959" width="9.140625" style="15"/>
    <col min="8960" max="8960" width="6.140625" style="15" customWidth="1"/>
    <col min="8961" max="8961" width="36.5703125" style="15" customWidth="1"/>
    <col min="8962" max="8962" width="37.7109375" style="15" customWidth="1"/>
    <col min="8963" max="8963" width="9.7109375" style="15" customWidth="1"/>
    <col min="8964" max="8964" width="12.28515625" style="15" customWidth="1"/>
    <col min="8965" max="8968" width="17.85546875" style="15" customWidth="1"/>
    <col min="8969" max="9215" width="9.140625" style="15"/>
    <col min="9216" max="9216" width="6.140625" style="15" customWidth="1"/>
    <col min="9217" max="9217" width="36.5703125" style="15" customWidth="1"/>
    <col min="9218" max="9218" width="37.7109375" style="15" customWidth="1"/>
    <col min="9219" max="9219" width="9.7109375" style="15" customWidth="1"/>
    <col min="9220" max="9220" width="12.28515625" style="15" customWidth="1"/>
    <col min="9221" max="9224" width="17.85546875" style="15" customWidth="1"/>
    <col min="9225" max="9471" width="9.140625" style="15"/>
    <col min="9472" max="9472" width="6.140625" style="15" customWidth="1"/>
    <col min="9473" max="9473" width="36.5703125" style="15" customWidth="1"/>
    <col min="9474" max="9474" width="37.7109375" style="15" customWidth="1"/>
    <col min="9475" max="9475" width="9.7109375" style="15" customWidth="1"/>
    <col min="9476" max="9476" width="12.28515625" style="15" customWidth="1"/>
    <col min="9477" max="9480" width="17.85546875" style="15" customWidth="1"/>
    <col min="9481" max="9727" width="9.140625" style="15"/>
    <col min="9728" max="9728" width="6.140625" style="15" customWidth="1"/>
    <col min="9729" max="9729" width="36.5703125" style="15" customWidth="1"/>
    <col min="9730" max="9730" width="37.7109375" style="15" customWidth="1"/>
    <col min="9731" max="9731" width="9.7109375" style="15" customWidth="1"/>
    <col min="9732" max="9732" width="12.28515625" style="15" customWidth="1"/>
    <col min="9733" max="9736" width="17.85546875" style="15" customWidth="1"/>
    <col min="9737" max="9983" width="9.140625" style="15"/>
    <col min="9984" max="9984" width="6.140625" style="15" customWidth="1"/>
    <col min="9985" max="9985" width="36.5703125" style="15" customWidth="1"/>
    <col min="9986" max="9986" width="37.7109375" style="15" customWidth="1"/>
    <col min="9987" max="9987" width="9.7109375" style="15" customWidth="1"/>
    <col min="9988" max="9988" width="12.28515625" style="15" customWidth="1"/>
    <col min="9989" max="9992" width="17.85546875" style="15" customWidth="1"/>
    <col min="9993" max="10239" width="9.140625" style="15"/>
    <col min="10240" max="10240" width="6.140625" style="15" customWidth="1"/>
    <col min="10241" max="10241" width="36.5703125" style="15" customWidth="1"/>
    <col min="10242" max="10242" width="37.7109375" style="15" customWidth="1"/>
    <col min="10243" max="10243" width="9.7109375" style="15" customWidth="1"/>
    <col min="10244" max="10244" width="12.28515625" style="15" customWidth="1"/>
    <col min="10245" max="10248" width="17.85546875" style="15" customWidth="1"/>
    <col min="10249" max="10495" width="9.140625" style="15"/>
    <col min="10496" max="10496" width="6.140625" style="15" customWidth="1"/>
    <col min="10497" max="10497" width="36.5703125" style="15" customWidth="1"/>
    <col min="10498" max="10498" width="37.7109375" style="15" customWidth="1"/>
    <col min="10499" max="10499" width="9.7109375" style="15" customWidth="1"/>
    <col min="10500" max="10500" width="12.28515625" style="15" customWidth="1"/>
    <col min="10501" max="10504" width="17.85546875" style="15" customWidth="1"/>
    <col min="10505" max="10751" width="9.140625" style="15"/>
    <col min="10752" max="10752" width="6.140625" style="15" customWidth="1"/>
    <col min="10753" max="10753" width="36.5703125" style="15" customWidth="1"/>
    <col min="10754" max="10754" width="37.7109375" style="15" customWidth="1"/>
    <col min="10755" max="10755" width="9.7109375" style="15" customWidth="1"/>
    <col min="10756" max="10756" width="12.28515625" style="15" customWidth="1"/>
    <col min="10757" max="10760" width="17.85546875" style="15" customWidth="1"/>
    <col min="10761" max="11007" width="9.140625" style="15"/>
    <col min="11008" max="11008" width="6.140625" style="15" customWidth="1"/>
    <col min="11009" max="11009" width="36.5703125" style="15" customWidth="1"/>
    <col min="11010" max="11010" width="37.7109375" style="15" customWidth="1"/>
    <col min="11011" max="11011" width="9.7109375" style="15" customWidth="1"/>
    <col min="11012" max="11012" width="12.28515625" style="15" customWidth="1"/>
    <col min="11013" max="11016" width="17.85546875" style="15" customWidth="1"/>
    <col min="11017" max="11263" width="9.140625" style="15"/>
    <col min="11264" max="11264" width="6.140625" style="15" customWidth="1"/>
    <col min="11265" max="11265" width="36.5703125" style="15" customWidth="1"/>
    <col min="11266" max="11266" width="37.7109375" style="15" customWidth="1"/>
    <col min="11267" max="11267" width="9.7109375" style="15" customWidth="1"/>
    <col min="11268" max="11268" width="12.28515625" style="15" customWidth="1"/>
    <col min="11269" max="11272" width="17.85546875" style="15" customWidth="1"/>
    <col min="11273" max="11519" width="9.140625" style="15"/>
    <col min="11520" max="11520" width="6.140625" style="15" customWidth="1"/>
    <col min="11521" max="11521" width="36.5703125" style="15" customWidth="1"/>
    <col min="11522" max="11522" width="37.7109375" style="15" customWidth="1"/>
    <col min="11523" max="11523" width="9.7109375" style="15" customWidth="1"/>
    <col min="11524" max="11524" width="12.28515625" style="15" customWidth="1"/>
    <col min="11525" max="11528" width="17.85546875" style="15" customWidth="1"/>
    <col min="11529" max="11775" width="9.140625" style="15"/>
    <col min="11776" max="11776" width="6.140625" style="15" customWidth="1"/>
    <col min="11777" max="11777" width="36.5703125" style="15" customWidth="1"/>
    <col min="11778" max="11778" width="37.7109375" style="15" customWidth="1"/>
    <col min="11779" max="11779" width="9.7109375" style="15" customWidth="1"/>
    <col min="11780" max="11780" width="12.28515625" style="15" customWidth="1"/>
    <col min="11781" max="11784" width="17.85546875" style="15" customWidth="1"/>
    <col min="11785" max="12031" width="9.140625" style="15"/>
    <col min="12032" max="12032" width="6.140625" style="15" customWidth="1"/>
    <col min="12033" max="12033" width="36.5703125" style="15" customWidth="1"/>
    <col min="12034" max="12034" width="37.7109375" style="15" customWidth="1"/>
    <col min="12035" max="12035" width="9.7109375" style="15" customWidth="1"/>
    <col min="12036" max="12036" width="12.28515625" style="15" customWidth="1"/>
    <col min="12037" max="12040" width="17.85546875" style="15" customWidth="1"/>
    <col min="12041" max="12287" width="9.140625" style="15"/>
    <col min="12288" max="12288" width="6.140625" style="15" customWidth="1"/>
    <col min="12289" max="12289" width="36.5703125" style="15" customWidth="1"/>
    <col min="12290" max="12290" width="37.7109375" style="15" customWidth="1"/>
    <col min="12291" max="12291" width="9.7109375" style="15" customWidth="1"/>
    <col min="12292" max="12292" width="12.28515625" style="15" customWidth="1"/>
    <col min="12293" max="12296" width="17.85546875" style="15" customWidth="1"/>
    <col min="12297" max="12543" width="9.140625" style="15"/>
    <col min="12544" max="12544" width="6.140625" style="15" customWidth="1"/>
    <col min="12545" max="12545" width="36.5703125" style="15" customWidth="1"/>
    <col min="12546" max="12546" width="37.7109375" style="15" customWidth="1"/>
    <col min="12547" max="12547" width="9.7109375" style="15" customWidth="1"/>
    <col min="12548" max="12548" width="12.28515625" style="15" customWidth="1"/>
    <col min="12549" max="12552" width="17.85546875" style="15" customWidth="1"/>
    <col min="12553" max="12799" width="9.140625" style="15"/>
    <col min="12800" max="12800" width="6.140625" style="15" customWidth="1"/>
    <col min="12801" max="12801" width="36.5703125" style="15" customWidth="1"/>
    <col min="12802" max="12802" width="37.7109375" style="15" customWidth="1"/>
    <col min="12803" max="12803" width="9.7109375" style="15" customWidth="1"/>
    <col min="12804" max="12804" width="12.28515625" style="15" customWidth="1"/>
    <col min="12805" max="12808" width="17.85546875" style="15" customWidth="1"/>
    <col min="12809" max="13055" width="9.140625" style="15"/>
    <col min="13056" max="13056" width="6.140625" style="15" customWidth="1"/>
    <col min="13057" max="13057" width="36.5703125" style="15" customWidth="1"/>
    <col min="13058" max="13058" width="37.7109375" style="15" customWidth="1"/>
    <col min="13059" max="13059" width="9.7109375" style="15" customWidth="1"/>
    <col min="13060" max="13060" width="12.28515625" style="15" customWidth="1"/>
    <col min="13061" max="13064" width="17.85546875" style="15" customWidth="1"/>
    <col min="13065" max="13311" width="9.140625" style="15"/>
    <col min="13312" max="13312" width="6.140625" style="15" customWidth="1"/>
    <col min="13313" max="13313" width="36.5703125" style="15" customWidth="1"/>
    <col min="13314" max="13314" width="37.7109375" style="15" customWidth="1"/>
    <col min="13315" max="13315" width="9.7109375" style="15" customWidth="1"/>
    <col min="13316" max="13316" width="12.28515625" style="15" customWidth="1"/>
    <col min="13317" max="13320" width="17.85546875" style="15" customWidth="1"/>
    <col min="13321" max="13567" width="9.140625" style="15"/>
    <col min="13568" max="13568" width="6.140625" style="15" customWidth="1"/>
    <col min="13569" max="13569" width="36.5703125" style="15" customWidth="1"/>
    <col min="13570" max="13570" width="37.7109375" style="15" customWidth="1"/>
    <col min="13571" max="13571" width="9.7109375" style="15" customWidth="1"/>
    <col min="13572" max="13572" width="12.28515625" style="15" customWidth="1"/>
    <col min="13573" max="13576" width="17.85546875" style="15" customWidth="1"/>
    <col min="13577" max="13823" width="9.140625" style="15"/>
    <col min="13824" max="13824" width="6.140625" style="15" customWidth="1"/>
    <col min="13825" max="13825" width="36.5703125" style="15" customWidth="1"/>
    <col min="13826" max="13826" width="37.7109375" style="15" customWidth="1"/>
    <col min="13827" max="13827" width="9.7109375" style="15" customWidth="1"/>
    <col min="13828" max="13828" width="12.28515625" style="15" customWidth="1"/>
    <col min="13829" max="13832" width="17.85546875" style="15" customWidth="1"/>
    <col min="13833" max="14079" width="9.140625" style="15"/>
    <col min="14080" max="14080" width="6.140625" style="15" customWidth="1"/>
    <col min="14081" max="14081" width="36.5703125" style="15" customWidth="1"/>
    <col min="14082" max="14082" width="37.7109375" style="15" customWidth="1"/>
    <col min="14083" max="14083" width="9.7109375" style="15" customWidth="1"/>
    <col min="14084" max="14084" width="12.28515625" style="15" customWidth="1"/>
    <col min="14085" max="14088" width="17.85546875" style="15" customWidth="1"/>
    <col min="14089" max="14335" width="9.140625" style="15"/>
    <col min="14336" max="14336" width="6.140625" style="15" customWidth="1"/>
    <col min="14337" max="14337" width="36.5703125" style="15" customWidth="1"/>
    <col min="14338" max="14338" width="37.7109375" style="15" customWidth="1"/>
    <col min="14339" max="14339" width="9.7109375" style="15" customWidth="1"/>
    <col min="14340" max="14340" width="12.28515625" style="15" customWidth="1"/>
    <col min="14341" max="14344" width="17.85546875" style="15" customWidth="1"/>
    <col min="14345" max="14591" width="9.140625" style="15"/>
    <col min="14592" max="14592" width="6.140625" style="15" customWidth="1"/>
    <col min="14593" max="14593" width="36.5703125" style="15" customWidth="1"/>
    <col min="14594" max="14594" width="37.7109375" style="15" customWidth="1"/>
    <col min="14595" max="14595" width="9.7109375" style="15" customWidth="1"/>
    <col min="14596" max="14596" width="12.28515625" style="15" customWidth="1"/>
    <col min="14597" max="14600" width="17.85546875" style="15" customWidth="1"/>
    <col min="14601" max="14847" width="9.140625" style="15"/>
    <col min="14848" max="14848" width="6.140625" style="15" customWidth="1"/>
    <col min="14849" max="14849" width="36.5703125" style="15" customWidth="1"/>
    <col min="14850" max="14850" width="37.7109375" style="15" customWidth="1"/>
    <col min="14851" max="14851" width="9.7109375" style="15" customWidth="1"/>
    <col min="14852" max="14852" width="12.28515625" style="15" customWidth="1"/>
    <col min="14853" max="14856" width="17.85546875" style="15" customWidth="1"/>
    <col min="14857" max="15103" width="9.140625" style="15"/>
    <col min="15104" max="15104" width="6.140625" style="15" customWidth="1"/>
    <col min="15105" max="15105" width="36.5703125" style="15" customWidth="1"/>
    <col min="15106" max="15106" width="37.7109375" style="15" customWidth="1"/>
    <col min="15107" max="15107" width="9.7109375" style="15" customWidth="1"/>
    <col min="15108" max="15108" width="12.28515625" style="15" customWidth="1"/>
    <col min="15109" max="15112" width="17.85546875" style="15" customWidth="1"/>
    <col min="15113" max="15359" width="9.140625" style="15"/>
    <col min="15360" max="15360" width="6.140625" style="15" customWidth="1"/>
    <col min="15361" max="15361" width="36.5703125" style="15" customWidth="1"/>
    <col min="15362" max="15362" width="37.7109375" style="15" customWidth="1"/>
    <col min="15363" max="15363" width="9.7109375" style="15" customWidth="1"/>
    <col min="15364" max="15364" width="12.28515625" style="15" customWidth="1"/>
    <col min="15365" max="15368" width="17.85546875" style="15" customWidth="1"/>
    <col min="15369" max="15615" width="9.140625" style="15"/>
    <col min="15616" max="15616" width="6.140625" style="15" customWidth="1"/>
    <col min="15617" max="15617" width="36.5703125" style="15" customWidth="1"/>
    <col min="15618" max="15618" width="37.7109375" style="15" customWidth="1"/>
    <col min="15619" max="15619" width="9.7109375" style="15" customWidth="1"/>
    <col min="15620" max="15620" width="12.28515625" style="15" customWidth="1"/>
    <col min="15621" max="15624" width="17.85546875" style="15" customWidth="1"/>
    <col min="15625" max="15871" width="9.140625" style="15"/>
    <col min="15872" max="15872" width="6.140625" style="15" customWidth="1"/>
    <col min="15873" max="15873" width="36.5703125" style="15" customWidth="1"/>
    <col min="15874" max="15874" width="37.7109375" style="15" customWidth="1"/>
    <col min="15875" max="15875" width="9.7109375" style="15" customWidth="1"/>
    <col min="15876" max="15876" width="12.28515625" style="15" customWidth="1"/>
    <col min="15877" max="15880" width="17.85546875" style="15" customWidth="1"/>
    <col min="15881" max="16127" width="9.140625" style="15"/>
    <col min="16128" max="16128" width="6.140625" style="15" customWidth="1"/>
    <col min="16129" max="16129" width="36.5703125" style="15" customWidth="1"/>
    <col min="16130" max="16130" width="37.7109375" style="15" customWidth="1"/>
    <col min="16131" max="16131" width="9.7109375" style="15" customWidth="1"/>
    <col min="16132" max="16132" width="12.28515625" style="15" customWidth="1"/>
    <col min="16133" max="16136" width="17.85546875" style="15" customWidth="1"/>
    <col min="16137" max="16384" width="9.140625" style="15"/>
  </cols>
  <sheetData>
    <row r="1" spans="1:8" s="1" customFormat="1" x14ac:dyDescent="0.25">
      <c r="B1" s="2"/>
      <c r="C1" s="1" t="s">
        <v>164</v>
      </c>
      <c r="E1" s="3"/>
      <c r="F1" s="3"/>
      <c r="G1" s="3"/>
      <c r="H1" s="3" t="s">
        <v>371</v>
      </c>
    </row>
    <row r="2" spans="1:8" s="1" customFormat="1" x14ac:dyDescent="0.25">
      <c r="B2" s="2"/>
      <c r="E2" s="3"/>
      <c r="F2" s="3"/>
      <c r="G2" s="3"/>
      <c r="H2" s="3"/>
    </row>
    <row r="3" spans="1:8" s="1" customFormat="1" ht="15" customHeight="1" x14ac:dyDescent="0.25">
      <c r="A3" s="251" t="s">
        <v>0</v>
      </c>
      <c r="B3" s="251"/>
      <c r="C3" s="251"/>
      <c r="D3" s="251"/>
      <c r="E3" s="251"/>
      <c r="F3" s="251"/>
      <c r="G3" s="251"/>
      <c r="H3" s="251"/>
    </row>
    <row r="4" spans="1:8" s="1" customFormat="1" ht="24.75" customHeight="1" x14ac:dyDescent="0.25">
      <c r="A4" s="272" t="s">
        <v>166</v>
      </c>
      <c r="B4" s="273"/>
      <c r="C4" s="273"/>
      <c r="D4" s="273"/>
      <c r="E4" s="273"/>
      <c r="F4" s="273"/>
      <c r="G4" s="273"/>
      <c r="H4" s="273"/>
    </row>
    <row r="5" spans="1:8" s="1" customFormat="1" ht="36" customHeight="1" x14ac:dyDescent="0.25">
      <c r="A5" s="274" t="s">
        <v>1</v>
      </c>
      <c r="B5" s="276" t="s">
        <v>2</v>
      </c>
      <c r="C5" s="274"/>
      <c r="D5" s="92" t="s">
        <v>3</v>
      </c>
      <c r="E5" s="278" t="s">
        <v>4</v>
      </c>
      <c r="F5" s="279"/>
      <c r="G5" s="279"/>
      <c r="H5" s="279"/>
    </row>
    <row r="6" spans="1:8" s="1" customFormat="1" ht="30" x14ac:dyDescent="0.25">
      <c r="A6" s="275"/>
      <c r="B6" s="277"/>
      <c r="C6" s="275"/>
      <c r="D6" s="4" t="s">
        <v>5</v>
      </c>
      <c r="E6" s="5" t="s">
        <v>6</v>
      </c>
      <c r="F6" s="5" t="s">
        <v>7</v>
      </c>
      <c r="G6" s="5" t="s">
        <v>8</v>
      </c>
      <c r="H6" s="5" t="s">
        <v>9</v>
      </c>
    </row>
    <row r="7" spans="1:8" s="1" customFormat="1" x14ac:dyDescent="0.25">
      <c r="A7" s="6">
        <v>1</v>
      </c>
      <c r="B7" s="6">
        <v>2</v>
      </c>
      <c r="C7" s="7">
        <v>3</v>
      </c>
      <c r="D7" s="7">
        <v>4</v>
      </c>
      <c r="E7" s="8">
        <v>6</v>
      </c>
      <c r="F7" s="8"/>
      <c r="G7" s="8">
        <v>7</v>
      </c>
      <c r="H7" s="8">
        <v>8</v>
      </c>
    </row>
    <row r="8" spans="1:8" s="12" customFormat="1" ht="18" customHeight="1" x14ac:dyDescent="0.25">
      <c r="A8" s="270" t="s">
        <v>15</v>
      </c>
      <c r="B8" s="266" t="s">
        <v>170</v>
      </c>
      <c r="C8" s="93" t="s">
        <v>10</v>
      </c>
      <c r="D8" s="9"/>
      <c r="E8" s="11">
        <f>E9+E10+E11+E12+E13</f>
        <v>217797.8</v>
      </c>
      <c r="F8" s="11">
        <f t="shared" ref="F8:H8" si="0">F9+F10+F11+F12+F13</f>
        <v>113556.20051</v>
      </c>
      <c r="G8" s="11">
        <f t="shared" si="0"/>
        <v>107553.55128</v>
      </c>
      <c r="H8" s="11">
        <f t="shared" si="0"/>
        <v>107553.55128</v>
      </c>
    </row>
    <row r="9" spans="1:8" s="12" customFormat="1" ht="16.5" customHeight="1" x14ac:dyDescent="0.25">
      <c r="A9" s="271"/>
      <c r="B9" s="267"/>
      <c r="C9" s="93" t="s">
        <v>11</v>
      </c>
      <c r="D9" s="13"/>
      <c r="E9" s="11">
        <f t="shared" ref="E9:H13" si="1">E16+E58+E86+E114+E149</f>
        <v>8051.5</v>
      </c>
      <c r="F9" s="11">
        <f t="shared" si="1"/>
        <v>7246.3</v>
      </c>
      <c r="G9" s="11">
        <f t="shared" si="1"/>
        <v>7246.3</v>
      </c>
      <c r="H9" s="11">
        <f t="shared" si="1"/>
        <v>7246.3</v>
      </c>
    </row>
    <row r="10" spans="1:8" s="12" customFormat="1" ht="19.5" customHeight="1" x14ac:dyDescent="0.25">
      <c r="A10" s="271"/>
      <c r="B10" s="267"/>
      <c r="C10" s="93" t="s">
        <v>12</v>
      </c>
      <c r="D10" s="13"/>
      <c r="E10" s="11">
        <f t="shared" si="1"/>
        <v>209746.3</v>
      </c>
      <c r="F10" s="11">
        <f t="shared" si="1"/>
        <v>106309.90050999999</v>
      </c>
      <c r="G10" s="11">
        <f t="shared" si="1"/>
        <v>100307.25128</v>
      </c>
      <c r="H10" s="11">
        <f t="shared" si="1"/>
        <v>100307.25128</v>
      </c>
    </row>
    <row r="11" spans="1:8" s="12" customFormat="1" ht="20.25" customHeight="1" x14ac:dyDescent="0.25">
      <c r="A11" s="271"/>
      <c r="B11" s="267"/>
      <c r="C11" s="93" t="s">
        <v>13</v>
      </c>
      <c r="D11" s="13"/>
      <c r="E11" s="11">
        <f t="shared" si="1"/>
        <v>0</v>
      </c>
      <c r="F11" s="11">
        <f t="shared" si="1"/>
        <v>0</v>
      </c>
      <c r="G11" s="11">
        <f t="shared" si="1"/>
        <v>0</v>
      </c>
      <c r="H11" s="11">
        <f t="shared" si="1"/>
        <v>0</v>
      </c>
    </row>
    <row r="12" spans="1:8" s="12" customFormat="1" ht="33" customHeight="1" x14ac:dyDescent="0.25">
      <c r="A12" s="271"/>
      <c r="B12" s="267"/>
      <c r="C12" s="93" t="s">
        <v>168</v>
      </c>
      <c r="D12" s="13"/>
      <c r="E12" s="11">
        <f t="shared" si="1"/>
        <v>0</v>
      </c>
      <c r="F12" s="11">
        <f t="shared" si="1"/>
        <v>0</v>
      </c>
      <c r="G12" s="11">
        <f t="shared" si="1"/>
        <v>0</v>
      </c>
      <c r="H12" s="11">
        <f t="shared" si="1"/>
        <v>0</v>
      </c>
    </row>
    <row r="13" spans="1:8" s="12" customFormat="1" ht="20.25" customHeight="1" x14ac:dyDescent="0.25">
      <c r="A13" s="271"/>
      <c r="B13" s="267"/>
      <c r="C13" s="93" t="s">
        <v>14</v>
      </c>
      <c r="D13" s="13"/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</row>
    <row r="14" spans="1:8" s="12" customFormat="1" ht="30" x14ac:dyDescent="0.25">
      <c r="A14" s="265"/>
      <c r="B14" s="268"/>
      <c r="C14" s="93" t="s">
        <v>169</v>
      </c>
      <c r="D14" s="13"/>
      <c r="E14" s="11">
        <v>0</v>
      </c>
      <c r="F14" s="11">
        <v>0</v>
      </c>
      <c r="G14" s="11">
        <v>0</v>
      </c>
      <c r="H14" s="11">
        <v>0</v>
      </c>
    </row>
    <row r="15" spans="1:8" s="12" customFormat="1" x14ac:dyDescent="0.25">
      <c r="A15" s="263" t="s">
        <v>18</v>
      </c>
      <c r="B15" s="266" t="s">
        <v>16</v>
      </c>
      <c r="C15" s="93" t="s">
        <v>10</v>
      </c>
      <c r="D15" s="9"/>
      <c r="E15" s="11">
        <f>E16+E17+E18+E19+E20</f>
        <v>56895.3</v>
      </c>
      <c r="F15" s="11">
        <f>F16+F17+F18+F19+F20</f>
        <v>49156.829100000003</v>
      </c>
      <c r="G15" s="11">
        <f>G16+G17+G18+G19+G20</f>
        <v>49058.079100000003</v>
      </c>
      <c r="H15" s="11">
        <f>H16+H17+H18+H19+H20</f>
        <v>49058.079100000003</v>
      </c>
    </row>
    <row r="16" spans="1:8" s="12" customFormat="1" ht="30" x14ac:dyDescent="0.25">
      <c r="A16" s="264"/>
      <c r="B16" s="267"/>
      <c r="C16" s="93" t="s">
        <v>11</v>
      </c>
      <c r="D16" s="13"/>
      <c r="E16" s="11">
        <f t="shared" ref="E16:H20" si="2">E23+E30+E37+E44+E51</f>
        <v>0</v>
      </c>
      <c r="F16" s="11">
        <f t="shared" si="2"/>
        <v>0</v>
      </c>
      <c r="G16" s="11">
        <f t="shared" si="2"/>
        <v>0</v>
      </c>
      <c r="H16" s="11">
        <f t="shared" si="2"/>
        <v>0</v>
      </c>
    </row>
    <row r="17" spans="1:8" s="12" customFormat="1" ht="18.75" customHeight="1" x14ac:dyDescent="0.25">
      <c r="A17" s="264"/>
      <c r="B17" s="267"/>
      <c r="C17" s="93" t="s">
        <v>12</v>
      </c>
      <c r="D17" s="13" t="s">
        <v>17</v>
      </c>
      <c r="E17" s="11">
        <f t="shared" si="2"/>
        <v>56895.3</v>
      </c>
      <c r="F17" s="11">
        <f t="shared" si="2"/>
        <v>49156.829100000003</v>
      </c>
      <c r="G17" s="11">
        <f t="shared" si="2"/>
        <v>49058.079100000003</v>
      </c>
      <c r="H17" s="11">
        <f t="shared" si="2"/>
        <v>49058.079100000003</v>
      </c>
    </row>
    <row r="18" spans="1:8" s="12" customFormat="1" ht="15" customHeight="1" x14ac:dyDescent="0.25">
      <c r="A18" s="264"/>
      <c r="B18" s="267"/>
      <c r="C18" s="93" t="s">
        <v>13</v>
      </c>
      <c r="D18" s="13"/>
      <c r="E18" s="11">
        <f t="shared" si="2"/>
        <v>0</v>
      </c>
      <c r="F18" s="11">
        <f t="shared" si="2"/>
        <v>0</v>
      </c>
      <c r="G18" s="11">
        <f t="shared" si="2"/>
        <v>0</v>
      </c>
      <c r="H18" s="11">
        <f t="shared" si="2"/>
        <v>0</v>
      </c>
    </row>
    <row r="19" spans="1:8" s="12" customFormat="1" ht="33" customHeight="1" x14ac:dyDescent="0.25">
      <c r="A19" s="264"/>
      <c r="B19" s="267"/>
      <c r="C19" s="93" t="s">
        <v>168</v>
      </c>
      <c r="D19" s="13"/>
      <c r="E19" s="11">
        <f t="shared" si="2"/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</row>
    <row r="20" spans="1:8" s="12" customFormat="1" ht="18.75" customHeight="1" x14ac:dyDescent="0.25">
      <c r="A20" s="264"/>
      <c r="B20" s="267"/>
      <c r="C20" s="93" t="s">
        <v>14</v>
      </c>
      <c r="D20" s="13"/>
      <c r="E20" s="11">
        <f t="shared" si="2"/>
        <v>0</v>
      </c>
      <c r="F20" s="11">
        <f t="shared" si="2"/>
        <v>0</v>
      </c>
      <c r="G20" s="11">
        <f t="shared" si="2"/>
        <v>0</v>
      </c>
      <c r="H20" s="11">
        <f t="shared" si="2"/>
        <v>0</v>
      </c>
    </row>
    <row r="21" spans="1:8" s="12" customFormat="1" ht="31.5" customHeight="1" x14ac:dyDescent="0.25">
      <c r="A21" s="265"/>
      <c r="B21" s="268"/>
      <c r="C21" s="93" t="s">
        <v>169</v>
      </c>
      <c r="D21" s="13"/>
      <c r="E21" s="11">
        <v>0</v>
      </c>
      <c r="F21" s="11">
        <v>0</v>
      </c>
      <c r="G21" s="11">
        <v>0</v>
      </c>
      <c r="H21" s="11">
        <v>0</v>
      </c>
    </row>
    <row r="22" spans="1:8" s="12" customFormat="1" x14ac:dyDescent="0.25">
      <c r="A22" s="263" t="s">
        <v>171</v>
      </c>
      <c r="B22" s="266" t="s">
        <v>19</v>
      </c>
      <c r="C22" s="93" t="s">
        <v>10</v>
      </c>
      <c r="D22" s="9"/>
      <c r="E22" s="11">
        <f>E23+E24+E25+E26+E27</f>
        <v>0</v>
      </c>
      <c r="F22" s="11">
        <f t="shared" ref="F22:H22" si="3">F23+F24+F25+F26+F27</f>
        <v>0</v>
      </c>
      <c r="G22" s="11">
        <f t="shared" si="3"/>
        <v>0</v>
      </c>
      <c r="H22" s="11">
        <f t="shared" si="3"/>
        <v>0</v>
      </c>
    </row>
    <row r="23" spans="1:8" s="12" customFormat="1" ht="23.25" customHeight="1" x14ac:dyDescent="0.25">
      <c r="A23" s="264"/>
      <c r="B23" s="267"/>
      <c r="C23" s="93" t="s">
        <v>11</v>
      </c>
      <c r="D23" s="13"/>
      <c r="E23" s="11"/>
      <c r="F23" s="11"/>
      <c r="G23" s="11"/>
      <c r="H23" s="11"/>
    </row>
    <row r="24" spans="1:8" s="12" customFormat="1" ht="18" customHeight="1" x14ac:dyDescent="0.25">
      <c r="A24" s="264"/>
      <c r="B24" s="267"/>
      <c r="C24" s="93" t="s">
        <v>12</v>
      </c>
      <c r="D24" s="13"/>
      <c r="E24" s="11"/>
      <c r="F24" s="11"/>
      <c r="G24" s="11"/>
      <c r="H24" s="11"/>
    </row>
    <row r="25" spans="1:8" s="12" customFormat="1" x14ac:dyDescent="0.25">
      <c r="A25" s="264"/>
      <c r="B25" s="267"/>
      <c r="C25" s="93" t="s">
        <v>13</v>
      </c>
      <c r="D25" s="13"/>
      <c r="E25" s="11"/>
      <c r="F25" s="11"/>
      <c r="G25" s="11"/>
      <c r="H25" s="11"/>
    </row>
    <row r="26" spans="1:8" s="12" customFormat="1" ht="30" x14ac:dyDescent="0.25">
      <c r="A26" s="264"/>
      <c r="B26" s="267"/>
      <c r="C26" s="93" t="s">
        <v>168</v>
      </c>
      <c r="D26" s="13"/>
      <c r="E26" s="11"/>
      <c r="F26" s="11"/>
      <c r="G26" s="11"/>
      <c r="H26" s="11"/>
    </row>
    <row r="27" spans="1:8" s="12" customFormat="1" ht="22.5" customHeight="1" x14ac:dyDescent="0.25">
      <c r="A27" s="264"/>
      <c r="B27" s="267"/>
      <c r="C27" s="93" t="s">
        <v>14</v>
      </c>
      <c r="D27" s="13"/>
      <c r="E27" s="11"/>
      <c r="F27" s="11"/>
      <c r="G27" s="11"/>
      <c r="H27" s="11"/>
    </row>
    <row r="28" spans="1:8" s="12" customFormat="1" ht="33" customHeight="1" x14ac:dyDescent="0.25">
      <c r="A28" s="265"/>
      <c r="B28" s="268"/>
      <c r="C28" s="93" t="s">
        <v>169</v>
      </c>
      <c r="D28" s="13"/>
      <c r="E28" s="11"/>
      <c r="F28" s="11"/>
      <c r="G28" s="11"/>
      <c r="H28" s="11"/>
    </row>
    <row r="29" spans="1:8" s="12" customFormat="1" ht="17.25" customHeight="1" x14ac:dyDescent="0.25">
      <c r="A29" s="263" t="s">
        <v>174</v>
      </c>
      <c r="B29" s="266" t="s">
        <v>21</v>
      </c>
      <c r="C29" s="93" t="s">
        <v>10</v>
      </c>
      <c r="D29" s="9"/>
      <c r="E29" s="11">
        <f>E30+E31+E32+E33+E34</f>
        <v>800</v>
      </c>
      <c r="F29" s="11">
        <f t="shared" ref="F29:H29" si="4">F30+F31+F32+F33+F34</f>
        <v>340</v>
      </c>
      <c r="G29" s="11">
        <f t="shared" si="4"/>
        <v>340</v>
      </c>
      <c r="H29" s="11">
        <f t="shared" si="4"/>
        <v>340</v>
      </c>
    </row>
    <row r="30" spans="1:8" s="12" customFormat="1" ht="17.25" customHeight="1" x14ac:dyDescent="0.25">
      <c r="A30" s="264"/>
      <c r="B30" s="267"/>
      <c r="C30" s="93" t="s">
        <v>11</v>
      </c>
      <c r="D30" s="13"/>
      <c r="E30" s="11">
        <v>0</v>
      </c>
      <c r="F30" s="11">
        <v>0</v>
      </c>
      <c r="G30" s="11">
        <v>0</v>
      </c>
      <c r="H30" s="11">
        <v>0</v>
      </c>
    </row>
    <row r="31" spans="1:8" s="12" customFormat="1" ht="17.25" customHeight="1" x14ac:dyDescent="0.25">
      <c r="A31" s="264"/>
      <c r="B31" s="267"/>
      <c r="C31" s="93" t="s">
        <v>12</v>
      </c>
      <c r="D31" s="13" t="s">
        <v>17</v>
      </c>
      <c r="E31" s="11">
        <v>800</v>
      </c>
      <c r="F31" s="11">
        <v>340</v>
      </c>
      <c r="G31" s="11">
        <v>340</v>
      </c>
      <c r="H31" s="11">
        <v>340</v>
      </c>
    </row>
    <row r="32" spans="1:8" s="12" customFormat="1" ht="17.25" customHeight="1" x14ac:dyDescent="0.25">
      <c r="A32" s="264"/>
      <c r="B32" s="267"/>
      <c r="C32" s="93" t="s">
        <v>13</v>
      </c>
      <c r="D32" s="13"/>
      <c r="E32" s="11">
        <v>0</v>
      </c>
      <c r="F32" s="11">
        <v>0</v>
      </c>
      <c r="G32" s="11">
        <v>0</v>
      </c>
      <c r="H32" s="11">
        <v>0</v>
      </c>
    </row>
    <row r="33" spans="1:8" s="12" customFormat="1" ht="32.25" customHeight="1" x14ac:dyDescent="0.25">
      <c r="A33" s="264"/>
      <c r="B33" s="267"/>
      <c r="C33" s="93" t="s">
        <v>168</v>
      </c>
      <c r="D33" s="13"/>
      <c r="E33" s="11">
        <v>0</v>
      </c>
      <c r="F33" s="11">
        <v>0</v>
      </c>
      <c r="G33" s="11">
        <v>0</v>
      </c>
      <c r="H33" s="11">
        <v>0</v>
      </c>
    </row>
    <row r="34" spans="1:8" s="12" customFormat="1" x14ac:dyDescent="0.25">
      <c r="A34" s="264"/>
      <c r="B34" s="267"/>
      <c r="C34" s="93" t="s">
        <v>14</v>
      </c>
      <c r="D34" s="13"/>
      <c r="E34" s="11">
        <v>0</v>
      </c>
      <c r="F34" s="11">
        <v>0</v>
      </c>
      <c r="G34" s="11">
        <v>0</v>
      </c>
      <c r="H34" s="11">
        <v>0</v>
      </c>
    </row>
    <row r="35" spans="1:8" s="12" customFormat="1" ht="30" x14ac:dyDescent="0.25">
      <c r="A35" s="265"/>
      <c r="B35" s="268"/>
      <c r="C35" s="93" t="s">
        <v>169</v>
      </c>
      <c r="D35" s="13"/>
      <c r="E35" s="11">
        <v>0</v>
      </c>
      <c r="F35" s="11">
        <v>0</v>
      </c>
      <c r="G35" s="11">
        <v>0</v>
      </c>
      <c r="H35" s="11">
        <v>0</v>
      </c>
    </row>
    <row r="36" spans="1:8" s="12" customFormat="1" ht="15" customHeight="1" x14ac:dyDescent="0.25">
      <c r="A36" s="263" t="s">
        <v>175</v>
      </c>
      <c r="B36" s="266" t="s">
        <v>23</v>
      </c>
      <c r="C36" s="93" t="s">
        <v>10</v>
      </c>
      <c r="D36" s="9"/>
      <c r="E36" s="11">
        <f>E37+E38+E39+E40+E41</f>
        <v>14526.8</v>
      </c>
      <c r="F36" s="11">
        <f t="shared" ref="F36:H36" si="5">F37+F38+F39+F40+F41</f>
        <v>5803.3702999999996</v>
      </c>
      <c r="G36" s="11">
        <f t="shared" si="5"/>
        <v>5803.3702999999996</v>
      </c>
      <c r="H36" s="11">
        <f t="shared" si="5"/>
        <v>5803.3702999999996</v>
      </c>
    </row>
    <row r="37" spans="1:8" s="12" customFormat="1" ht="18" customHeight="1" x14ac:dyDescent="0.25">
      <c r="A37" s="264"/>
      <c r="B37" s="267"/>
      <c r="C37" s="93" t="s">
        <v>11</v>
      </c>
      <c r="D37" s="13"/>
      <c r="E37" s="11">
        <v>0</v>
      </c>
      <c r="F37" s="11">
        <v>0</v>
      </c>
      <c r="G37" s="11">
        <v>0</v>
      </c>
      <c r="H37" s="11">
        <v>0</v>
      </c>
    </row>
    <row r="38" spans="1:8" s="12" customFormat="1" x14ac:dyDescent="0.25">
      <c r="A38" s="264"/>
      <c r="B38" s="267"/>
      <c r="C38" s="93" t="s">
        <v>12</v>
      </c>
      <c r="D38" s="13" t="s">
        <v>17</v>
      </c>
      <c r="E38" s="11">
        <v>14526.8</v>
      </c>
      <c r="F38" s="11">
        <v>5803.3702999999996</v>
      </c>
      <c r="G38" s="11">
        <v>5803.3702999999996</v>
      </c>
      <c r="H38" s="11">
        <v>5803.3702999999996</v>
      </c>
    </row>
    <row r="39" spans="1:8" s="12" customFormat="1" x14ac:dyDescent="0.25">
      <c r="A39" s="264"/>
      <c r="B39" s="267"/>
      <c r="C39" s="93" t="s">
        <v>13</v>
      </c>
      <c r="D39" s="13"/>
      <c r="E39" s="11">
        <v>0</v>
      </c>
      <c r="F39" s="11">
        <v>0</v>
      </c>
      <c r="G39" s="11">
        <v>0</v>
      </c>
      <c r="H39" s="11">
        <v>0</v>
      </c>
    </row>
    <row r="40" spans="1:8" s="12" customFormat="1" ht="29.25" customHeight="1" x14ac:dyDescent="0.25">
      <c r="A40" s="264"/>
      <c r="B40" s="267"/>
      <c r="C40" s="93" t="s">
        <v>168</v>
      </c>
      <c r="D40" s="13"/>
      <c r="E40" s="11">
        <v>0</v>
      </c>
      <c r="F40" s="11">
        <v>0</v>
      </c>
      <c r="G40" s="11">
        <v>0</v>
      </c>
      <c r="H40" s="11">
        <v>0</v>
      </c>
    </row>
    <row r="41" spans="1:8" s="12" customFormat="1" x14ac:dyDescent="0.25">
      <c r="A41" s="264"/>
      <c r="B41" s="267"/>
      <c r="C41" s="93" t="s">
        <v>14</v>
      </c>
      <c r="D41" s="13"/>
      <c r="E41" s="11">
        <v>0</v>
      </c>
      <c r="F41" s="11">
        <v>0</v>
      </c>
      <c r="G41" s="11">
        <v>0</v>
      </c>
      <c r="H41" s="11">
        <v>0</v>
      </c>
    </row>
    <row r="42" spans="1:8" s="12" customFormat="1" ht="30" x14ac:dyDescent="0.25">
      <c r="A42" s="265"/>
      <c r="B42" s="268"/>
      <c r="C42" s="93" t="s">
        <v>169</v>
      </c>
      <c r="D42" s="13"/>
      <c r="E42" s="11">
        <v>0</v>
      </c>
      <c r="F42" s="11">
        <v>0</v>
      </c>
      <c r="G42" s="11">
        <v>0</v>
      </c>
      <c r="H42" s="11">
        <v>0</v>
      </c>
    </row>
    <row r="43" spans="1:8" s="12" customFormat="1" x14ac:dyDescent="0.25">
      <c r="A43" s="263" t="s">
        <v>176</v>
      </c>
      <c r="B43" s="266" t="s">
        <v>25</v>
      </c>
      <c r="C43" s="93" t="s">
        <v>10</v>
      </c>
      <c r="D43" s="9"/>
      <c r="E43" s="11">
        <f>E44+E45+E46+E47+E48</f>
        <v>1826</v>
      </c>
      <c r="F43" s="11">
        <f t="shared" ref="F43:H43" si="6">F44+F45+F46+F47+F48</f>
        <v>3270.9888000000001</v>
      </c>
      <c r="G43" s="11">
        <f t="shared" si="6"/>
        <v>3172.2388000000001</v>
      </c>
      <c r="H43" s="11">
        <f t="shared" si="6"/>
        <v>3172.2388000000001</v>
      </c>
    </row>
    <row r="44" spans="1:8" s="12" customFormat="1" ht="27" customHeight="1" x14ac:dyDescent="0.25">
      <c r="A44" s="264"/>
      <c r="B44" s="267"/>
      <c r="C44" s="93" t="s">
        <v>11</v>
      </c>
      <c r="D44" s="13"/>
      <c r="E44" s="11">
        <v>0</v>
      </c>
      <c r="F44" s="11">
        <v>0</v>
      </c>
      <c r="G44" s="11">
        <v>0</v>
      </c>
      <c r="H44" s="11">
        <v>0</v>
      </c>
    </row>
    <row r="45" spans="1:8" s="12" customFormat="1" x14ac:dyDescent="0.25">
      <c r="A45" s="264"/>
      <c r="B45" s="267"/>
      <c r="C45" s="93" t="s">
        <v>12</v>
      </c>
      <c r="D45" s="13" t="s">
        <v>17</v>
      </c>
      <c r="E45" s="11">
        <v>1826</v>
      </c>
      <c r="F45" s="11">
        <v>3270.9888000000001</v>
      </c>
      <c r="G45" s="11">
        <v>3172.2388000000001</v>
      </c>
      <c r="H45" s="11">
        <v>3172.2388000000001</v>
      </c>
    </row>
    <row r="46" spans="1:8" s="12" customFormat="1" x14ac:dyDescent="0.25">
      <c r="A46" s="264"/>
      <c r="B46" s="267"/>
      <c r="C46" s="93" t="s">
        <v>13</v>
      </c>
      <c r="D46" s="13"/>
      <c r="E46" s="11">
        <v>0</v>
      </c>
      <c r="F46" s="11">
        <v>0</v>
      </c>
      <c r="G46" s="11">
        <v>0</v>
      </c>
      <c r="H46" s="11">
        <v>0</v>
      </c>
    </row>
    <row r="47" spans="1:8" s="12" customFormat="1" ht="30" x14ac:dyDescent="0.25">
      <c r="A47" s="264"/>
      <c r="B47" s="267"/>
      <c r="C47" s="93" t="s">
        <v>168</v>
      </c>
      <c r="D47" s="13"/>
      <c r="E47" s="11">
        <v>0</v>
      </c>
      <c r="F47" s="11">
        <v>0</v>
      </c>
      <c r="G47" s="11">
        <v>0</v>
      </c>
      <c r="H47" s="11">
        <v>0</v>
      </c>
    </row>
    <row r="48" spans="1:8" s="12" customFormat="1" x14ac:dyDescent="0.25">
      <c r="A48" s="264"/>
      <c r="B48" s="267"/>
      <c r="C48" s="93" t="s">
        <v>14</v>
      </c>
      <c r="D48" s="13"/>
      <c r="E48" s="11">
        <v>0</v>
      </c>
      <c r="F48" s="11">
        <v>0</v>
      </c>
      <c r="G48" s="11">
        <v>0</v>
      </c>
      <c r="H48" s="11">
        <v>0</v>
      </c>
    </row>
    <row r="49" spans="1:8" s="12" customFormat="1" ht="30" x14ac:dyDescent="0.25">
      <c r="A49" s="265"/>
      <c r="B49" s="268"/>
      <c r="C49" s="93" t="s">
        <v>169</v>
      </c>
      <c r="D49" s="13"/>
      <c r="E49" s="11">
        <v>0</v>
      </c>
      <c r="F49" s="11">
        <v>0</v>
      </c>
      <c r="G49" s="11">
        <v>0</v>
      </c>
      <c r="H49" s="11">
        <v>0</v>
      </c>
    </row>
    <row r="50" spans="1:8" s="12" customFormat="1" x14ac:dyDescent="0.25">
      <c r="A50" s="263" t="s">
        <v>177</v>
      </c>
      <c r="B50" s="266" t="s">
        <v>167</v>
      </c>
      <c r="C50" s="93" t="s">
        <v>10</v>
      </c>
      <c r="D50" s="9"/>
      <c r="E50" s="11">
        <f>E51+E52+E53+E54+E55</f>
        <v>39742.5</v>
      </c>
      <c r="F50" s="11">
        <f t="shared" ref="F50:H50" si="7">F51+F52+F53+F54+F55</f>
        <v>39742.47</v>
      </c>
      <c r="G50" s="11">
        <f t="shared" si="7"/>
        <v>39742.47</v>
      </c>
      <c r="H50" s="11">
        <f t="shared" si="7"/>
        <v>39742.47</v>
      </c>
    </row>
    <row r="51" spans="1:8" s="12" customFormat="1" ht="18" customHeight="1" x14ac:dyDescent="0.25">
      <c r="A51" s="264"/>
      <c r="B51" s="267"/>
      <c r="C51" s="93" t="s">
        <v>11</v>
      </c>
      <c r="D51" s="13"/>
      <c r="E51" s="11">
        <v>0</v>
      </c>
      <c r="F51" s="11">
        <v>0</v>
      </c>
      <c r="G51" s="11">
        <v>0</v>
      </c>
      <c r="H51" s="11">
        <v>0</v>
      </c>
    </row>
    <row r="52" spans="1:8" s="12" customFormat="1" x14ac:dyDescent="0.25">
      <c r="A52" s="264"/>
      <c r="B52" s="267"/>
      <c r="C52" s="93" t="s">
        <v>12</v>
      </c>
      <c r="D52" s="13" t="s">
        <v>17</v>
      </c>
      <c r="E52" s="17">
        <v>39742.5</v>
      </c>
      <c r="F52" s="11">
        <v>39742.47</v>
      </c>
      <c r="G52" s="11">
        <v>39742.47</v>
      </c>
      <c r="H52" s="11">
        <v>39742.47</v>
      </c>
    </row>
    <row r="53" spans="1:8" s="12" customFormat="1" x14ac:dyDescent="0.25">
      <c r="A53" s="264"/>
      <c r="B53" s="267"/>
      <c r="C53" s="93" t="s">
        <v>13</v>
      </c>
      <c r="D53" s="13"/>
      <c r="E53" s="11">
        <v>0</v>
      </c>
      <c r="F53" s="11">
        <v>0</v>
      </c>
      <c r="G53" s="11">
        <v>0</v>
      </c>
      <c r="H53" s="11">
        <v>0</v>
      </c>
    </row>
    <row r="54" spans="1:8" s="12" customFormat="1" ht="34.5" customHeight="1" x14ac:dyDescent="0.25">
      <c r="A54" s="264"/>
      <c r="B54" s="267"/>
      <c r="C54" s="93" t="s">
        <v>168</v>
      </c>
      <c r="D54" s="13"/>
      <c r="E54" s="11">
        <v>0</v>
      </c>
      <c r="F54" s="11">
        <v>0</v>
      </c>
      <c r="G54" s="11">
        <v>0</v>
      </c>
      <c r="H54" s="11">
        <v>0</v>
      </c>
    </row>
    <row r="55" spans="1:8" s="12" customFormat="1" x14ac:dyDescent="0.25">
      <c r="A55" s="264"/>
      <c r="B55" s="267"/>
      <c r="C55" s="93" t="s">
        <v>14</v>
      </c>
      <c r="D55" s="13"/>
      <c r="E55" s="11">
        <v>0</v>
      </c>
      <c r="F55" s="11">
        <v>0</v>
      </c>
      <c r="G55" s="11">
        <v>0</v>
      </c>
      <c r="H55" s="11">
        <v>0</v>
      </c>
    </row>
    <row r="56" spans="1:8" s="12" customFormat="1" ht="30" x14ac:dyDescent="0.25">
      <c r="A56" s="265"/>
      <c r="B56" s="268"/>
      <c r="C56" s="93" t="s">
        <v>169</v>
      </c>
      <c r="D56" s="13"/>
      <c r="E56" s="11">
        <v>0</v>
      </c>
      <c r="F56" s="11">
        <v>0</v>
      </c>
      <c r="G56" s="11">
        <v>0</v>
      </c>
      <c r="H56" s="11">
        <v>0</v>
      </c>
    </row>
    <row r="57" spans="1:8" s="12" customFormat="1" x14ac:dyDescent="0.25">
      <c r="A57" s="270" t="s">
        <v>20</v>
      </c>
      <c r="B57" s="266" t="s">
        <v>27</v>
      </c>
      <c r="C57" s="93" t="s">
        <v>10</v>
      </c>
      <c r="D57" s="9"/>
      <c r="E57" s="14">
        <f>E59</f>
        <v>11952.7</v>
      </c>
      <c r="F57" s="14">
        <f>F59</f>
        <v>3984.2</v>
      </c>
      <c r="G57" s="14">
        <f>G59</f>
        <v>3984.2</v>
      </c>
      <c r="H57" s="14">
        <f>H59</f>
        <v>3984.2</v>
      </c>
    </row>
    <row r="58" spans="1:8" s="12" customFormat="1" ht="18" customHeight="1" x14ac:dyDescent="0.25">
      <c r="A58" s="271"/>
      <c r="B58" s="267"/>
      <c r="C58" s="93" t="s">
        <v>11</v>
      </c>
      <c r="D58" s="13"/>
      <c r="E58" s="14">
        <f>E65+E72+E79</f>
        <v>0</v>
      </c>
      <c r="F58" s="14">
        <f t="shared" ref="F58:H58" si="8">F65+F72+F79</f>
        <v>0</v>
      </c>
      <c r="G58" s="14">
        <f t="shared" si="8"/>
        <v>0</v>
      </c>
      <c r="H58" s="14">
        <f t="shared" si="8"/>
        <v>0</v>
      </c>
    </row>
    <row r="59" spans="1:8" s="12" customFormat="1" x14ac:dyDescent="0.25">
      <c r="A59" s="271"/>
      <c r="B59" s="267"/>
      <c r="C59" s="93" t="s">
        <v>12</v>
      </c>
      <c r="D59" s="13" t="s">
        <v>17</v>
      </c>
      <c r="E59" s="14">
        <f>E66+E73+E80</f>
        <v>11952.7</v>
      </c>
      <c r="F59" s="14">
        <f t="shared" ref="F59:H62" si="9">F66+F73+F80</f>
        <v>3984.2</v>
      </c>
      <c r="G59" s="14">
        <f t="shared" si="9"/>
        <v>3984.2</v>
      </c>
      <c r="H59" s="14">
        <f t="shared" si="9"/>
        <v>3984.2</v>
      </c>
    </row>
    <row r="60" spans="1:8" s="12" customFormat="1" x14ac:dyDescent="0.25">
      <c r="A60" s="271"/>
      <c r="B60" s="267"/>
      <c r="C60" s="93" t="s">
        <v>13</v>
      </c>
      <c r="D60" s="13"/>
      <c r="E60" s="14">
        <f>E67+E74+E81</f>
        <v>0</v>
      </c>
      <c r="F60" s="14">
        <f t="shared" si="9"/>
        <v>0</v>
      </c>
      <c r="G60" s="14">
        <f t="shared" si="9"/>
        <v>0</v>
      </c>
      <c r="H60" s="14">
        <f t="shared" si="9"/>
        <v>0</v>
      </c>
    </row>
    <row r="61" spans="1:8" s="12" customFormat="1" ht="31.5" customHeight="1" x14ac:dyDescent="0.25">
      <c r="A61" s="271"/>
      <c r="B61" s="267"/>
      <c r="C61" s="93" t="s">
        <v>168</v>
      </c>
      <c r="D61" s="13"/>
      <c r="E61" s="14">
        <f>E68+E75+E82</f>
        <v>0</v>
      </c>
      <c r="F61" s="14">
        <f t="shared" si="9"/>
        <v>0</v>
      </c>
      <c r="G61" s="14">
        <f t="shared" si="9"/>
        <v>0</v>
      </c>
      <c r="H61" s="14">
        <f t="shared" si="9"/>
        <v>0</v>
      </c>
    </row>
    <row r="62" spans="1:8" s="12" customFormat="1" x14ac:dyDescent="0.25">
      <c r="A62" s="271"/>
      <c r="B62" s="267"/>
      <c r="C62" s="93" t="s">
        <v>14</v>
      </c>
      <c r="D62" s="13"/>
      <c r="E62" s="14">
        <f>E69+E76+E83</f>
        <v>0</v>
      </c>
      <c r="F62" s="14">
        <f t="shared" si="9"/>
        <v>0</v>
      </c>
      <c r="G62" s="14">
        <f t="shared" si="9"/>
        <v>0</v>
      </c>
      <c r="H62" s="14">
        <f t="shared" si="9"/>
        <v>0</v>
      </c>
    </row>
    <row r="63" spans="1:8" s="12" customFormat="1" ht="30" x14ac:dyDescent="0.25">
      <c r="A63" s="265"/>
      <c r="B63" s="268"/>
      <c r="C63" s="93" t="s">
        <v>169</v>
      </c>
      <c r="D63" s="13"/>
      <c r="E63" s="14">
        <v>0</v>
      </c>
      <c r="F63" s="14">
        <v>0</v>
      </c>
      <c r="G63" s="14">
        <v>0</v>
      </c>
      <c r="H63" s="14">
        <v>0</v>
      </c>
    </row>
    <row r="64" spans="1:8" s="12" customFormat="1" x14ac:dyDescent="0.25">
      <c r="A64" s="252" t="s">
        <v>172</v>
      </c>
      <c r="B64" s="266" t="s">
        <v>29</v>
      </c>
      <c r="C64" s="93" t="s">
        <v>10</v>
      </c>
      <c r="D64" s="9"/>
      <c r="E64" s="11">
        <f>E65+E66+E67+E68+E69</f>
        <v>3984.2</v>
      </c>
      <c r="F64" s="11">
        <f t="shared" ref="F64:H64" si="10">F65+F66+F67+F68+F69</f>
        <v>3984.2</v>
      </c>
      <c r="G64" s="11">
        <f t="shared" si="10"/>
        <v>3984.2</v>
      </c>
      <c r="H64" s="11">
        <f t="shared" si="10"/>
        <v>3984.2</v>
      </c>
    </row>
    <row r="65" spans="1:8" s="12" customFormat="1" ht="30" x14ac:dyDescent="0.25">
      <c r="A65" s="269"/>
      <c r="B65" s="267"/>
      <c r="C65" s="93" t="s">
        <v>11</v>
      </c>
      <c r="D65" s="13"/>
      <c r="E65" s="11">
        <v>0</v>
      </c>
      <c r="F65" s="11">
        <v>0</v>
      </c>
      <c r="G65" s="11">
        <v>0</v>
      </c>
      <c r="H65" s="11">
        <v>0</v>
      </c>
    </row>
    <row r="66" spans="1:8" s="12" customFormat="1" ht="18" customHeight="1" x14ac:dyDescent="0.25">
      <c r="A66" s="269"/>
      <c r="B66" s="267"/>
      <c r="C66" s="93" t="s">
        <v>12</v>
      </c>
      <c r="D66" s="13" t="s">
        <v>17</v>
      </c>
      <c r="E66" s="14">
        <v>3984.2</v>
      </c>
      <c r="F66" s="14">
        <v>3984.2</v>
      </c>
      <c r="G66" s="14">
        <v>3984.2</v>
      </c>
      <c r="H66" s="14">
        <v>3984.2</v>
      </c>
    </row>
    <row r="67" spans="1:8" s="12" customFormat="1" x14ac:dyDescent="0.25">
      <c r="A67" s="269"/>
      <c r="B67" s="267"/>
      <c r="C67" s="93" t="s">
        <v>13</v>
      </c>
      <c r="D67" s="13"/>
      <c r="E67" s="11">
        <v>0</v>
      </c>
      <c r="F67" s="11">
        <v>0</v>
      </c>
      <c r="G67" s="11">
        <v>0</v>
      </c>
      <c r="H67" s="11">
        <v>0</v>
      </c>
    </row>
    <row r="68" spans="1:8" s="12" customFormat="1" ht="30" x14ac:dyDescent="0.25">
      <c r="A68" s="269"/>
      <c r="B68" s="267"/>
      <c r="C68" s="93" t="s">
        <v>168</v>
      </c>
      <c r="D68" s="13"/>
      <c r="E68" s="11">
        <v>0</v>
      </c>
      <c r="F68" s="11">
        <v>0</v>
      </c>
      <c r="G68" s="11">
        <v>0</v>
      </c>
      <c r="H68" s="11">
        <v>0</v>
      </c>
    </row>
    <row r="69" spans="1:8" s="12" customFormat="1" ht="17.25" customHeight="1" x14ac:dyDescent="0.25">
      <c r="A69" s="269"/>
      <c r="B69" s="267"/>
      <c r="C69" s="93" t="s">
        <v>14</v>
      </c>
      <c r="D69" s="13"/>
      <c r="E69" s="11">
        <v>0</v>
      </c>
      <c r="F69" s="11">
        <v>0</v>
      </c>
      <c r="G69" s="11">
        <v>0</v>
      </c>
      <c r="H69" s="11">
        <v>0</v>
      </c>
    </row>
    <row r="70" spans="1:8" s="12" customFormat="1" ht="36.75" customHeight="1" x14ac:dyDescent="0.25">
      <c r="A70" s="265"/>
      <c r="B70" s="268"/>
      <c r="C70" s="93" t="s">
        <v>169</v>
      </c>
      <c r="D70" s="13"/>
      <c r="E70" s="11">
        <v>0</v>
      </c>
      <c r="F70" s="11">
        <v>0</v>
      </c>
      <c r="G70" s="11">
        <v>0</v>
      </c>
      <c r="H70" s="11">
        <v>0</v>
      </c>
    </row>
    <row r="71" spans="1:8" s="12" customFormat="1" x14ac:dyDescent="0.25">
      <c r="A71" s="252" t="s">
        <v>178</v>
      </c>
      <c r="B71" s="266" t="s">
        <v>31</v>
      </c>
      <c r="C71" s="93" t="s">
        <v>10</v>
      </c>
      <c r="D71" s="9"/>
      <c r="E71" s="11">
        <f>E72+E73+E74+E75+E76</f>
        <v>7968.5</v>
      </c>
      <c r="F71" s="11">
        <f t="shared" ref="F71:H71" si="11">F72+F73+F74+F75+F76</f>
        <v>0</v>
      </c>
      <c r="G71" s="11">
        <f t="shared" si="11"/>
        <v>0</v>
      </c>
      <c r="H71" s="11">
        <f t="shared" si="11"/>
        <v>0</v>
      </c>
    </row>
    <row r="72" spans="1:8" s="12" customFormat="1" ht="18" customHeight="1" x14ac:dyDescent="0.25">
      <c r="A72" s="269"/>
      <c r="B72" s="267"/>
      <c r="C72" s="93" t="s">
        <v>11</v>
      </c>
      <c r="D72" s="13"/>
      <c r="E72" s="11">
        <v>0</v>
      </c>
      <c r="F72" s="11">
        <v>0</v>
      </c>
      <c r="G72" s="11">
        <v>0</v>
      </c>
      <c r="H72" s="11">
        <v>0</v>
      </c>
    </row>
    <row r="73" spans="1:8" s="12" customFormat="1" x14ac:dyDescent="0.25">
      <c r="A73" s="269"/>
      <c r="B73" s="267"/>
      <c r="C73" s="93" t="s">
        <v>12</v>
      </c>
      <c r="D73" s="13" t="s">
        <v>17</v>
      </c>
      <c r="E73" s="14">
        <v>7968.5</v>
      </c>
      <c r="F73" s="14">
        <v>0</v>
      </c>
      <c r="G73" s="14">
        <v>0</v>
      </c>
      <c r="H73" s="14">
        <v>0</v>
      </c>
    </row>
    <row r="74" spans="1:8" s="12" customFormat="1" x14ac:dyDescent="0.25">
      <c r="A74" s="269"/>
      <c r="B74" s="267"/>
      <c r="C74" s="93" t="s">
        <v>13</v>
      </c>
      <c r="D74" s="13"/>
      <c r="E74" s="11">
        <v>0</v>
      </c>
      <c r="F74" s="11">
        <v>0</v>
      </c>
      <c r="G74" s="11">
        <v>0</v>
      </c>
      <c r="H74" s="11">
        <v>0</v>
      </c>
    </row>
    <row r="75" spans="1:8" s="12" customFormat="1" ht="33" customHeight="1" x14ac:dyDescent="0.25">
      <c r="A75" s="269"/>
      <c r="B75" s="267"/>
      <c r="C75" s="93" t="s">
        <v>168</v>
      </c>
      <c r="D75" s="13"/>
      <c r="E75" s="11">
        <v>0</v>
      </c>
      <c r="F75" s="11">
        <v>0</v>
      </c>
      <c r="G75" s="11">
        <v>0</v>
      </c>
      <c r="H75" s="11">
        <v>0</v>
      </c>
    </row>
    <row r="76" spans="1:8" s="12" customFormat="1" x14ac:dyDescent="0.25">
      <c r="A76" s="269"/>
      <c r="B76" s="267"/>
      <c r="C76" s="93" t="s">
        <v>14</v>
      </c>
      <c r="D76" s="13"/>
      <c r="E76" s="11">
        <v>0</v>
      </c>
      <c r="F76" s="11">
        <v>0</v>
      </c>
      <c r="G76" s="11">
        <v>0</v>
      </c>
      <c r="H76" s="11">
        <v>0</v>
      </c>
    </row>
    <row r="77" spans="1:8" s="12" customFormat="1" ht="30" x14ac:dyDescent="0.25">
      <c r="A77" s="265"/>
      <c r="B77" s="268"/>
      <c r="C77" s="93" t="s">
        <v>169</v>
      </c>
      <c r="D77" s="13"/>
      <c r="E77" s="11">
        <v>0</v>
      </c>
      <c r="F77" s="11">
        <v>0</v>
      </c>
      <c r="G77" s="11">
        <v>0</v>
      </c>
      <c r="H77" s="11">
        <v>0</v>
      </c>
    </row>
    <row r="78" spans="1:8" s="12" customFormat="1" ht="20.25" customHeight="1" x14ac:dyDescent="0.25">
      <c r="A78" s="252" t="s">
        <v>179</v>
      </c>
      <c r="B78" s="266" t="s">
        <v>33</v>
      </c>
      <c r="C78" s="93" t="s">
        <v>10</v>
      </c>
      <c r="D78" s="9"/>
      <c r="E78" s="11">
        <f>E79+E80+E81+E82+E83</f>
        <v>0</v>
      </c>
      <c r="F78" s="11">
        <f t="shared" ref="F78:H78" si="12">F79+F80+F81+F82+F83</f>
        <v>0</v>
      </c>
      <c r="G78" s="11">
        <f t="shared" si="12"/>
        <v>0</v>
      </c>
      <c r="H78" s="11">
        <f t="shared" si="12"/>
        <v>0</v>
      </c>
    </row>
    <row r="79" spans="1:8" s="12" customFormat="1" ht="18" customHeight="1" x14ac:dyDescent="0.25">
      <c r="A79" s="269"/>
      <c r="B79" s="267"/>
      <c r="C79" s="93" t="s">
        <v>11</v>
      </c>
      <c r="D79" s="13"/>
      <c r="E79" s="11">
        <v>0</v>
      </c>
      <c r="F79" s="11">
        <v>0</v>
      </c>
      <c r="G79" s="11">
        <v>0</v>
      </c>
      <c r="H79" s="11">
        <v>0</v>
      </c>
    </row>
    <row r="80" spans="1:8" s="12" customFormat="1" x14ac:dyDescent="0.25">
      <c r="A80" s="269"/>
      <c r="B80" s="267"/>
      <c r="C80" s="93" t="s">
        <v>12</v>
      </c>
      <c r="D80" s="13" t="s">
        <v>17</v>
      </c>
      <c r="E80" s="14">
        <v>0</v>
      </c>
      <c r="F80" s="14">
        <v>0</v>
      </c>
      <c r="G80" s="14">
        <v>0</v>
      </c>
      <c r="H80" s="14">
        <v>0</v>
      </c>
    </row>
    <row r="81" spans="1:8" s="12" customFormat="1" x14ac:dyDescent="0.25">
      <c r="A81" s="269"/>
      <c r="B81" s="267"/>
      <c r="C81" s="93" t="s">
        <v>13</v>
      </c>
      <c r="D81" s="13"/>
      <c r="E81" s="11">
        <v>0</v>
      </c>
      <c r="F81" s="11">
        <v>0</v>
      </c>
      <c r="G81" s="11">
        <v>0</v>
      </c>
      <c r="H81" s="11">
        <v>0</v>
      </c>
    </row>
    <row r="82" spans="1:8" s="12" customFormat="1" ht="17.25" customHeight="1" x14ac:dyDescent="0.25">
      <c r="A82" s="269"/>
      <c r="B82" s="267"/>
      <c r="C82" s="93" t="s">
        <v>168</v>
      </c>
      <c r="D82" s="13"/>
      <c r="E82" s="11">
        <v>0</v>
      </c>
      <c r="F82" s="11">
        <v>0</v>
      </c>
      <c r="G82" s="11">
        <v>0</v>
      </c>
      <c r="H82" s="11">
        <v>0</v>
      </c>
    </row>
    <row r="83" spans="1:8" s="12" customFormat="1" x14ac:dyDescent="0.25">
      <c r="A83" s="269"/>
      <c r="B83" s="267"/>
      <c r="C83" s="93" t="s">
        <v>14</v>
      </c>
      <c r="D83" s="13"/>
      <c r="E83" s="11">
        <v>0</v>
      </c>
      <c r="F83" s="11">
        <v>0</v>
      </c>
      <c r="G83" s="11">
        <v>0</v>
      </c>
      <c r="H83" s="11">
        <v>0</v>
      </c>
    </row>
    <row r="84" spans="1:8" s="12" customFormat="1" ht="30" x14ac:dyDescent="0.25">
      <c r="A84" s="265"/>
      <c r="B84" s="268"/>
      <c r="C84" s="93" t="s">
        <v>169</v>
      </c>
      <c r="D84" s="13"/>
      <c r="E84" s="11">
        <v>0</v>
      </c>
      <c r="F84" s="11">
        <v>0</v>
      </c>
      <c r="G84" s="11">
        <v>0</v>
      </c>
      <c r="H84" s="11">
        <v>0</v>
      </c>
    </row>
    <row r="85" spans="1:8" s="12" customFormat="1" x14ac:dyDescent="0.25">
      <c r="A85" s="263" t="s">
        <v>22</v>
      </c>
      <c r="B85" s="266" t="s">
        <v>34</v>
      </c>
      <c r="C85" s="93" t="s">
        <v>10</v>
      </c>
      <c r="D85" s="9"/>
      <c r="E85" s="11">
        <f>E87+E86</f>
        <v>20004.2</v>
      </c>
      <c r="F85" s="11">
        <f>F87+F86</f>
        <v>14649.705</v>
      </c>
      <c r="G85" s="11">
        <f>G87+G86</f>
        <v>10306.11577</v>
      </c>
      <c r="H85" s="11">
        <f>H87+H86</f>
        <v>10306.11577</v>
      </c>
    </row>
    <row r="86" spans="1:8" s="12" customFormat="1" ht="18" customHeight="1" x14ac:dyDescent="0.25">
      <c r="A86" s="264"/>
      <c r="B86" s="267"/>
      <c r="C86" s="93" t="s">
        <v>11</v>
      </c>
      <c r="D86" s="13" t="s">
        <v>17</v>
      </c>
      <c r="E86" s="11">
        <f>E93+E100+E107</f>
        <v>8051.5</v>
      </c>
      <c r="F86" s="11">
        <f t="shared" ref="F86:H86" si="13">F93+F100+F107</f>
        <v>7246.3</v>
      </c>
      <c r="G86" s="11">
        <f t="shared" si="13"/>
        <v>7246.3</v>
      </c>
      <c r="H86" s="11">
        <f t="shared" si="13"/>
        <v>7246.3</v>
      </c>
    </row>
    <row r="87" spans="1:8" s="12" customFormat="1" x14ac:dyDescent="0.25">
      <c r="A87" s="264"/>
      <c r="B87" s="267"/>
      <c r="C87" s="93" t="s">
        <v>12</v>
      </c>
      <c r="D87" s="13" t="s">
        <v>17</v>
      </c>
      <c r="E87" s="11">
        <f>E94+E101+E108</f>
        <v>11952.7</v>
      </c>
      <c r="F87" s="11">
        <f t="shared" ref="F87:H88" si="14">F94+F101+F108</f>
        <v>7403.4049999999997</v>
      </c>
      <c r="G87" s="11">
        <f t="shared" si="14"/>
        <v>3059.8157700000002</v>
      </c>
      <c r="H87" s="11">
        <f t="shared" si="14"/>
        <v>3059.8157700000002</v>
      </c>
    </row>
    <row r="88" spans="1:8" s="12" customFormat="1" x14ac:dyDescent="0.25">
      <c r="A88" s="264"/>
      <c r="B88" s="267"/>
      <c r="C88" s="93" t="s">
        <v>13</v>
      </c>
      <c r="D88" s="13"/>
      <c r="E88" s="11">
        <f>E95+E102+E109</f>
        <v>0</v>
      </c>
      <c r="F88" s="11">
        <f t="shared" si="14"/>
        <v>0</v>
      </c>
      <c r="G88" s="11">
        <f t="shared" si="14"/>
        <v>0</v>
      </c>
      <c r="H88" s="11">
        <f t="shared" si="14"/>
        <v>0</v>
      </c>
    </row>
    <row r="89" spans="1:8" s="12" customFormat="1" ht="33.75" customHeight="1" x14ac:dyDescent="0.25">
      <c r="A89" s="264"/>
      <c r="B89" s="267"/>
      <c r="C89" s="93" t="s">
        <v>168</v>
      </c>
      <c r="D89" s="13"/>
      <c r="E89" s="11">
        <v>0</v>
      </c>
      <c r="F89" s="11">
        <v>0</v>
      </c>
      <c r="G89" s="11">
        <v>0</v>
      </c>
      <c r="H89" s="11">
        <v>0</v>
      </c>
    </row>
    <row r="90" spans="1:8" s="12" customFormat="1" x14ac:dyDescent="0.25">
      <c r="A90" s="264"/>
      <c r="B90" s="267"/>
      <c r="C90" s="93" t="s">
        <v>14</v>
      </c>
      <c r="D90" s="13"/>
      <c r="E90" s="11">
        <f>E97+E104+E111</f>
        <v>0</v>
      </c>
      <c r="F90" s="11">
        <f>F97+F104+F111</f>
        <v>0</v>
      </c>
      <c r="G90" s="11">
        <f>G97+G104+G111</f>
        <v>0</v>
      </c>
      <c r="H90" s="11">
        <f>H97+H104+H111</f>
        <v>0</v>
      </c>
    </row>
    <row r="91" spans="1:8" s="12" customFormat="1" ht="30" x14ac:dyDescent="0.25">
      <c r="A91" s="265"/>
      <c r="B91" s="268"/>
      <c r="C91" s="93" t="s">
        <v>169</v>
      </c>
      <c r="D91" s="13"/>
      <c r="E91" s="11">
        <v>0</v>
      </c>
      <c r="F91" s="11">
        <v>0</v>
      </c>
      <c r="G91" s="11">
        <v>0</v>
      </c>
      <c r="H91" s="11">
        <v>0</v>
      </c>
    </row>
    <row r="92" spans="1:8" s="12" customFormat="1" ht="31.5" customHeight="1" x14ac:dyDescent="0.25">
      <c r="A92" s="263" t="s">
        <v>173</v>
      </c>
      <c r="B92" s="266" t="s">
        <v>36</v>
      </c>
      <c r="C92" s="93" t="s">
        <v>10</v>
      </c>
      <c r="D92" s="9"/>
      <c r="E92" s="11">
        <f>E93+E94+E95+E96+E97</f>
        <v>0</v>
      </c>
      <c r="F92" s="11">
        <f t="shared" ref="F92:H92" si="15">F93+F94+F95+F96+F97</f>
        <v>0</v>
      </c>
      <c r="G92" s="11">
        <f t="shared" si="15"/>
        <v>0</v>
      </c>
      <c r="H92" s="11">
        <f t="shared" si="15"/>
        <v>0</v>
      </c>
    </row>
    <row r="93" spans="1:8" s="12" customFormat="1" ht="18" customHeight="1" x14ac:dyDescent="0.25">
      <c r="A93" s="264"/>
      <c r="B93" s="267"/>
      <c r="C93" s="93" t="s">
        <v>11</v>
      </c>
      <c r="D93" s="13"/>
      <c r="E93" s="11"/>
      <c r="F93" s="11"/>
      <c r="G93" s="11"/>
      <c r="H93" s="11"/>
    </row>
    <row r="94" spans="1:8" s="12" customFormat="1" x14ac:dyDescent="0.25">
      <c r="A94" s="264"/>
      <c r="B94" s="267"/>
      <c r="C94" s="93" t="s">
        <v>12</v>
      </c>
      <c r="D94" s="13"/>
      <c r="E94" s="11"/>
      <c r="F94" s="11"/>
      <c r="G94" s="11"/>
      <c r="H94" s="11"/>
    </row>
    <row r="95" spans="1:8" s="12" customFormat="1" x14ac:dyDescent="0.25">
      <c r="A95" s="264"/>
      <c r="B95" s="267"/>
      <c r="C95" s="93" t="s">
        <v>13</v>
      </c>
      <c r="D95" s="13"/>
      <c r="E95" s="11"/>
      <c r="F95" s="11"/>
      <c r="G95" s="11"/>
      <c r="H95" s="11"/>
    </row>
    <row r="96" spans="1:8" s="12" customFormat="1" ht="30" customHeight="1" x14ac:dyDescent="0.25">
      <c r="A96" s="264"/>
      <c r="B96" s="267"/>
      <c r="C96" s="93" t="s">
        <v>168</v>
      </c>
      <c r="D96" s="13"/>
      <c r="E96" s="11"/>
      <c r="F96" s="11"/>
      <c r="G96" s="11"/>
      <c r="H96" s="11"/>
    </row>
    <row r="97" spans="1:8" s="12" customFormat="1" ht="24" customHeight="1" x14ac:dyDescent="0.25">
      <c r="A97" s="264"/>
      <c r="B97" s="267"/>
      <c r="C97" s="93" t="s">
        <v>14</v>
      </c>
      <c r="D97" s="13"/>
      <c r="E97" s="11"/>
      <c r="F97" s="11"/>
      <c r="G97" s="11"/>
      <c r="H97" s="11"/>
    </row>
    <row r="98" spans="1:8" s="12" customFormat="1" ht="45" customHeight="1" x14ac:dyDescent="0.25">
      <c r="A98" s="265"/>
      <c r="B98" s="268"/>
      <c r="C98" s="93" t="s">
        <v>169</v>
      </c>
      <c r="D98" s="13"/>
      <c r="E98" s="11"/>
      <c r="F98" s="11"/>
      <c r="G98" s="11"/>
      <c r="H98" s="11"/>
    </row>
    <row r="99" spans="1:8" s="12" customFormat="1" ht="21.75" customHeight="1" x14ac:dyDescent="0.25">
      <c r="A99" s="263" t="s">
        <v>180</v>
      </c>
      <c r="B99" s="266" t="s">
        <v>38</v>
      </c>
      <c r="C99" s="93" t="s">
        <v>10</v>
      </c>
      <c r="D99" s="9"/>
      <c r="E99" s="11">
        <f>E100+E101+E102+E103+E104</f>
        <v>8051.5</v>
      </c>
      <c r="F99" s="11">
        <f t="shared" ref="F99:H99" si="16">F100+F101+F102+F103+F104</f>
        <v>7246.3</v>
      </c>
      <c r="G99" s="11">
        <f t="shared" si="16"/>
        <v>7246.3</v>
      </c>
      <c r="H99" s="11">
        <f t="shared" si="16"/>
        <v>7246.3</v>
      </c>
    </row>
    <row r="100" spans="1:8" s="12" customFormat="1" ht="18" customHeight="1" x14ac:dyDescent="0.25">
      <c r="A100" s="264"/>
      <c r="B100" s="267"/>
      <c r="C100" s="93" t="s">
        <v>11</v>
      </c>
      <c r="D100" s="13" t="s">
        <v>17</v>
      </c>
      <c r="E100" s="11">
        <v>8051.5</v>
      </c>
      <c r="F100" s="11">
        <v>7246.3</v>
      </c>
      <c r="G100" s="11">
        <v>7246.3</v>
      </c>
      <c r="H100" s="11">
        <v>7246.3</v>
      </c>
    </row>
    <row r="101" spans="1:8" s="12" customFormat="1" x14ac:dyDescent="0.25">
      <c r="A101" s="264"/>
      <c r="B101" s="267"/>
      <c r="C101" s="93" t="s">
        <v>12</v>
      </c>
      <c r="D101" s="13"/>
      <c r="E101" s="11">
        <v>0</v>
      </c>
      <c r="F101" s="11">
        <v>0</v>
      </c>
      <c r="G101" s="11">
        <v>0</v>
      </c>
      <c r="H101" s="11">
        <v>0</v>
      </c>
    </row>
    <row r="102" spans="1:8" s="12" customFormat="1" x14ac:dyDescent="0.25">
      <c r="A102" s="264"/>
      <c r="B102" s="267"/>
      <c r="C102" s="93" t="s">
        <v>13</v>
      </c>
      <c r="D102" s="13"/>
      <c r="E102" s="11">
        <v>0</v>
      </c>
      <c r="F102" s="11">
        <v>0</v>
      </c>
      <c r="G102" s="11">
        <v>0</v>
      </c>
      <c r="H102" s="11">
        <v>0</v>
      </c>
    </row>
    <row r="103" spans="1:8" s="12" customFormat="1" ht="30.75" customHeight="1" x14ac:dyDescent="0.25">
      <c r="A103" s="264"/>
      <c r="B103" s="267"/>
      <c r="C103" s="93" t="s">
        <v>168</v>
      </c>
      <c r="D103" s="13"/>
      <c r="E103" s="11">
        <v>0</v>
      </c>
      <c r="F103" s="11">
        <v>0</v>
      </c>
      <c r="G103" s="11">
        <v>0</v>
      </c>
      <c r="H103" s="11">
        <v>0</v>
      </c>
    </row>
    <row r="104" spans="1:8" s="12" customFormat="1" ht="18" customHeight="1" x14ac:dyDescent="0.25">
      <c r="A104" s="264"/>
      <c r="B104" s="267"/>
      <c r="C104" s="93" t="s">
        <v>14</v>
      </c>
      <c r="D104" s="13"/>
      <c r="E104" s="11">
        <v>0</v>
      </c>
      <c r="F104" s="11">
        <v>0</v>
      </c>
      <c r="G104" s="11">
        <v>0</v>
      </c>
      <c r="H104" s="11">
        <v>0</v>
      </c>
    </row>
    <row r="105" spans="1:8" s="12" customFormat="1" ht="34.5" customHeight="1" x14ac:dyDescent="0.25">
      <c r="A105" s="265"/>
      <c r="B105" s="268"/>
      <c r="C105" s="93" t="s">
        <v>169</v>
      </c>
      <c r="D105" s="13"/>
      <c r="E105" s="11">
        <v>0</v>
      </c>
      <c r="F105" s="11">
        <v>0</v>
      </c>
      <c r="G105" s="11">
        <v>0</v>
      </c>
      <c r="H105" s="11">
        <v>0</v>
      </c>
    </row>
    <row r="106" spans="1:8" s="12" customFormat="1" ht="31.5" customHeight="1" x14ac:dyDescent="0.25">
      <c r="A106" s="263" t="s">
        <v>181</v>
      </c>
      <c r="B106" s="266" t="s">
        <v>40</v>
      </c>
      <c r="C106" s="93" t="s">
        <v>10</v>
      </c>
      <c r="D106" s="9"/>
      <c r="E106" s="11">
        <f>E107+E108+E109+E110+E111</f>
        <v>11952.7</v>
      </c>
      <c r="F106" s="11">
        <f t="shared" ref="F106:H106" si="17">F107+F108+F109+F110+F111</f>
        <v>7403.4049999999997</v>
      </c>
      <c r="G106" s="11">
        <f t="shared" si="17"/>
        <v>3059.8157700000002</v>
      </c>
      <c r="H106" s="11">
        <f t="shared" si="17"/>
        <v>3059.8157700000002</v>
      </c>
    </row>
    <row r="107" spans="1:8" s="12" customFormat="1" ht="18" customHeight="1" x14ac:dyDescent="0.25">
      <c r="A107" s="264"/>
      <c r="B107" s="267"/>
      <c r="C107" s="93" t="s">
        <v>11</v>
      </c>
      <c r="D107" s="13"/>
      <c r="E107" s="11">
        <v>0</v>
      </c>
      <c r="F107" s="11">
        <v>0</v>
      </c>
      <c r="G107" s="11">
        <v>0</v>
      </c>
      <c r="H107" s="11">
        <v>0</v>
      </c>
    </row>
    <row r="108" spans="1:8" s="12" customFormat="1" x14ac:dyDescent="0.25">
      <c r="A108" s="264"/>
      <c r="B108" s="267"/>
      <c r="C108" s="93" t="s">
        <v>12</v>
      </c>
      <c r="D108" s="13" t="s">
        <v>17</v>
      </c>
      <c r="E108" s="11">
        <v>11952.7</v>
      </c>
      <c r="F108" s="11">
        <v>7403.4049999999997</v>
      </c>
      <c r="G108" s="11">
        <v>3059.8157700000002</v>
      </c>
      <c r="H108" s="11">
        <v>3059.8157700000002</v>
      </c>
    </row>
    <row r="109" spans="1:8" s="12" customFormat="1" x14ac:dyDescent="0.25">
      <c r="A109" s="264"/>
      <c r="B109" s="267"/>
      <c r="C109" s="93" t="s">
        <v>13</v>
      </c>
      <c r="D109" s="13"/>
      <c r="E109" s="11">
        <v>0</v>
      </c>
      <c r="F109" s="11">
        <v>0</v>
      </c>
      <c r="G109" s="11">
        <v>0</v>
      </c>
      <c r="H109" s="11">
        <v>0</v>
      </c>
    </row>
    <row r="110" spans="1:8" s="12" customFormat="1" ht="32.25" customHeight="1" x14ac:dyDescent="0.25">
      <c r="A110" s="264"/>
      <c r="B110" s="267"/>
      <c r="C110" s="93" t="s">
        <v>168</v>
      </c>
      <c r="D110" s="13"/>
      <c r="E110" s="11">
        <v>0</v>
      </c>
      <c r="F110" s="11">
        <v>0</v>
      </c>
      <c r="G110" s="11">
        <v>0</v>
      </c>
      <c r="H110" s="11">
        <v>0</v>
      </c>
    </row>
    <row r="111" spans="1:8" s="12" customFormat="1" x14ac:dyDescent="0.25">
      <c r="A111" s="264"/>
      <c r="B111" s="267"/>
      <c r="C111" s="93" t="s">
        <v>14</v>
      </c>
      <c r="D111" s="13"/>
      <c r="E111" s="11">
        <v>0</v>
      </c>
      <c r="F111" s="11">
        <v>0</v>
      </c>
      <c r="G111" s="11">
        <v>0</v>
      </c>
      <c r="H111" s="11">
        <v>0</v>
      </c>
    </row>
    <row r="112" spans="1:8" s="12" customFormat="1" ht="30" x14ac:dyDescent="0.25">
      <c r="A112" s="265"/>
      <c r="B112" s="268"/>
      <c r="C112" s="93" t="s">
        <v>169</v>
      </c>
      <c r="D112" s="13"/>
      <c r="E112" s="11">
        <v>0</v>
      </c>
      <c r="F112" s="11">
        <v>0</v>
      </c>
      <c r="G112" s="11">
        <v>0</v>
      </c>
      <c r="H112" s="11">
        <v>0</v>
      </c>
    </row>
    <row r="113" spans="1:8" s="12" customFormat="1" ht="15" customHeight="1" x14ac:dyDescent="0.25">
      <c r="A113" s="263" t="s">
        <v>76</v>
      </c>
      <c r="B113" s="266" t="s">
        <v>183</v>
      </c>
      <c r="C113" s="93" t="s">
        <v>10</v>
      </c>
      <c r="D113" s="9"/>
      <c r="E113" s="11">
        <f>E114+E115+E116+E117+E118</f>
        <v>94611.1</v>
      </c>
      <c r="F113" s="11">
        <f>F114+F115+F116+F117+F118</f>
        <v>7880.46641</v>
      </c>
      <c r="G113" s="11">
        <f>G114+G115+G116+G117+G118</f>
        <v>7880.46641</v>
      </c>
      <c r="H113" s="11">
        <f>H114+H115+H116+H117+H118</f>
        <v>7880.46641</v>
      </c>
    </row>
    <row r="114" spans="1:8" s="12" customFormat="1" ht="18.75" customHeight="1" x14ac:dyDescent="0.25">
      <c r="A114" s="264"/>
      <c r="B114" s="267"/>
      <c r="C114" s="93" t="s">
        <v>11</v>
      </c>
      <c r="D114" s="13"/>
      <c r="E114" s="11">
        <f>E121+E128+E135</f>
        <v>0</v>
      </c>
      <c r="F114" s="11">
        <f>F121+F128+F135</f>
        <v>0</v>
      </c>
      <c r="G114" s="11">
        <f>G121+G128+G135</f>
        <v>0</v>
      </c>
      <c r="H114" s="11">
        <f>H121+H128+H135</f>
        <v>0</v>
      </c>
    </row>
    <row r="115" spans="1:8" s="12" customFormat="1" ht="15" customHeight="1" x14ac:dyDescent="0.25">
      <c r="A115" s="264"/>
      <c r="B115" s="267"/>
      <c r="C115" s="93" t="s">
        <v>12</v>
      </c>
      <c r="D115" s="13"/>
      <c r="E115" s="11">
        <f>E122+E129+E136</f>
        <v>94611.1</v>
      </c>
      <c r="F115" s="11">
        <f>F122+F129+F136+F143</f>
        <v>7880.46641</v>
      </c>
      <c r="G115" s="11">
        <f>G122+G129+G136+G143</f>
        <v>7880.46641</v>
      </c>
      <c r="H115" s="11">
        <f>H122+H129+H136+H143</f>
        <v>7880.46641</v>
      </c>
    </row>
    <row r="116" spans="1:8" s="12" customFormat="1" ht="18" customHeight="1" x14ac:dyDescent="0.25">
      <c r="A116" s="264"/>
      <c r="B116" s="267"/>
      <c r="C116" s="93" t="s">
        <v>13</v>
      </c>
      <c r="D116" s="13"/>
      <c r="E116" s="11">
        <f>E123+E130+E137</f>
        <v>0</v>
      </c>
      <c r="F116" s="11">
        <f t="shared" ref="F116:H118" si="18">F123+F130+F137</f>
        <v>0</v>
      </c>
      <c r="G116" s="11">
        <f t="shared" si="18"/>
        <v>0</v>
      </c>
      <c r="H116" s="11">
        <f t="shared" si="18"/>
        <v>0</v>
      </c>
    </row>
    <row r="117" spans="1:8" s="12" customFormat="1" ht="33.75" customHeight="1" x14ac:dyDescent="0.25">
      <c r="A117" s="264"/>
      <c r="B117" s="267"/>
      <c r="C117" s="93" t="s">
        <v>168</v>
      </c>
      <c r="D117" s="13"/>
      <c r="E117" s="11">
        <f>E124+E131+E138</f>
        <v>0</v>
      </c>
      <c r="F117" s="11">
        <f t="shared" si="18"/>
        <v>0</v>
      </c>
      <c r="G117" s="11">
        <f t="shared" si="18"/>
        <v>0</v>
      </c>
      <c r="H117" s="11">
        <f t="shared" si="18"/>
        <v>0</v>
      </c>
    </row>
    <row r="118" spans="1:8" s="12" customFormat="1" x14ac:dyDescent="0.25">
      <c r="A118" s="264"/>
      <c r="B118" s="267"/>
      <c r="C118" s="93" t="s">
        <v>14</v>
      </c>
      <c r="D118" s="13"/>
      <c r="E118" s="11">
        <f>E125+E132+E139</f>
        <v>0</v>
      </c>
      <c r="F118" s="11">
        <f t="shared" si="18"/>
        <v>0</v>
      </c>
      <c r="G118" s="11">
        <f t="shared" si="18"/>
        <v>0</v>
      </c>
      <c r="H118" s="11">
        <f t="shared" si="18"/>
        <v>0</v>
      </c>
    </row>
    <row r="119" spans="1:8" s="12" customFormat="1" ht="30" x14ac:dyDescent="0.25">
      <c r="A119" s="265"/>
      <c r="B119" s="268"/>
      <c r="C119" s="93" t="s">
        <v>169</v>
      </c>
      <c r="D119" s="13"/>
      <c r="E119" s="11">
        <v>0</v>
      </c>
      <c r="F119" s="11">
        <v>0</v>
      </c>
      <c r="G119" s="11">
        <v>0</v>
      </c>
      <c r="H119" s="11">
        <v>0</v>
      </c>
    </row>
    <row r="120" spans="1:8" s="12" customFormat="1" ht="15" customHeight="1" x14ac:dyDescent="0.25">
      <c r="A120" s="263" t="s">
        <v>184</v>
      </c>
      <c r="B120" s="266" t="s">
        <v>187</v>
      </c>
      <c r="C120" s="93" t="s">
        <v>10</v>
      </c>
      <c r="D120" s="9"/>
      <c r="E120" s="11">
        <f>E121+E122+E123+E124+E125</f>
        <v>0</v>
      </c>
      <c r="F120" s="11">
        <f>F121+F122+F123+F124+F125</f>
        <v>2579.3000000000002</v>
      </c>
      <c r="G120" s="11">
        <f>G121+G122+G123+G124+G125</f>
        <v>2579.3000000000002</v>
      </c>
      <c r="H120" s="11">
        <f>H121+H122+H123+H124+H125</f>
        <v>2579.3000000000002</v>
      </c>
    </row>
    <row r="121" spans="1:8" s="12" customFormat="1" ht="18" customHeight="1" x14ac:dyDescent="0.25">
      <c r="A121" s="264"/>
      <c r="B121" s="267"/>
      <c r="C121" s="93" t="s">
        <v>11</v>
      </c>
      <c r="D121" s="13"/>
      <c r="E121" s="11">
        <v>0</v>
      </c>
      <c r="F121" s="11">
        <v>0</v>
      </c>
      <c r="G121" s="11">
        <v>0</v>
      </c>
      <c r="H121" s="11">
        <v>0</v>
      </c>
    </row>
    <row r="122" spans="1:8" s="12" customFormat="1" x14ac:dyDescent="0.25">
      <c r="A122" s="264"/>
      <c r="B122" s="267"/>
      <c r="C122" s="93" t="s">
        <v>12</v>
      </c>
      <c r="D122" s="13" t="s">
        <v>197</v>
      </c>
      <c r="E122" s="11">
        <v>0</v>
      </c>
      <c r="F122" s="11">
        <v>2579.3000000000002</v>
      </c>
      <c r="G122" s="11">
        <v>2579.3000000000002</v>
      </c>
      <c r="H122" s="11">
        <v>2579.3000000000002</v>
      </c>
    </row>
    <row r="123" spans="1:8" s="12" customFormat="1" x14ac:dyDescent="0.25">
      <c r="A123" s="264"/>
      <c r="B123" s="267"/>
      <c r="C123" s="93" t="s">
        <v>13</v>
      </c>
      <c r="D123" s="13"/>
      <c r="E123" s="11">
        <v>0</v>
      </c>
      <c r="F123" s="11">
        <v>0</v>
      </c>
      <c r="G123" s="11">
        <v>0</v>
      </c>
      <c r="H123" s="11">
        <v>0</v>
      </c>
    </row>
    <row r="124" spans="1:8" s="12" customFormat="1" ht="30" customHeight="1" x14ac:dyDescent="0.25">
      <c r="A124" s="264"/>
      <c r="B124" s="267"/>
      <c r="C124" s="93" t="s">
        <v>168</v>
      </c>
      <c r="D124" s="13"/>
      <c r="E124" s="11">
        <v>0</v>
      </c>
      <c r="F124" s="11">
        <v>0</v>
      </c>
      <c r="G124" s="11">
        <v>0</v>
      </c>
      <c r="H124" s="11">
        <v>0</v>
      </c>
    </row>
    <row r="125" spans="1:8" s="12" customFormat="1" x14ac:dyDescent="0.25">
      <c r="A125" s="264"/>
      <c r="B125" s="267"/>
      <c r="C125" s="93" t="s">
        <v>14</v>
      </c>
      <c r="D125" s="13"/>
      <c r="E125" s="11">
        <v>0</v>
      </c>
      <c r="F125" s="11">
        <v>0</v>
      </c>
      <c r="G125" s="11">
        <v>0</v>
      </c>
      <c r="H125" s="11">
        <v>0</v>
      </c>
    </row>
    <row r="126" spans="1:8" s="12" customFormat="1" ht="30" x14ac:dyDescent="0.25">
      <c r="A126" s="265"/>
      <c r="B126" s="268"/>
      <c r="C126" s="93" t="s">
        <v>169</v>
      </c>
      <c r="D126" s="13"/>
      <c r="E126" s="11">
        <v>0</v>
      </c>
      <c r="F126" s="11">
        <v>0</v>
      </c>
      <c r="G126" s="11">
        <v>0</v>
      </c>
      <c r="H126" s="11">
        <v>0</v>
      </c>
    </row>
    <row r="127" spans="1:8" s="12" customFormat="1" ht="15" customHeight="1" x14ac:dyDescent="0.25">
      <c r="A127" s="263" t="s">
        <v>185</v>
      </c>
      <c r="B127" s="266" t="s">
        <v>188</v>
      </c>
      <c r="C127" s="93" t="s">
        <v>10</v>
      </c>
      <c r="D127" s="9"/>
      <c r="E127" s="11">
        <f>E128+E129+E130+E131+E132</f>
        <v>17000</v>
      </c>
      <c r="F127" s="11">
        <f>F128+F129+F130+F131+F132</f>
        <v>0</v>
      </c>
      <c r="G127" s="11">
        <f>G128+G129+G130+G131+G132</f>
        <v>0</v>
      </c>
      <c r="H127" s="11">
        <f>H128+H129+H130+H131+H132</f>
        <v>0</v>
      </c>
    </row>
    <row r="128" spans="1:8" s="12" customFormat="1" ht="18" customHeight="1" x14ac:dyDescent="0.25">
      <c r="A128" s="264"/>
      <c r="B128" s="267"/>
      <c r="C128" s="93" t="s">
        <v>11</v>
      </c>
      <c r="D128" s="13"/>
      <c r="E128" s="11">
        <v>0</v>
      </c>
      <c r="F128" s="11">
        <v>0</v>
      </c>
      <c r="G128" s="11">
        <v>0</v>
      </c>
      <c r="H128" s="11">
        <v>0</v>
      </c>
    </row>
    <row r="129" spans="1:8" s="12" customFormat="1" x14ac:dyDescent="0.25">
      <c r="A129" s="264"/>
      <c r="B129" s="267"/>
      <c r="C129" s="93" t="s">
        <v>12</v>
      </c>
      <c r="D129" s="13" t="s">
        <v>17</v>
      </c>
      <c r="E129" s="11">
        <v>17000</v>
      </c>
      <c r="F129" s="11">
        <v>0</v>
      </c>
      <c r="G129" s="11">
        <v>0</v>
      </c>
      <c r="H129" s="11">
        <v>0</v>
      </c>
    </row>
    <row r="130" spans="1:8" s="12" customFormat="1" x14ac:dyDescent="0.25">
      <c r="A130" s="264"/>
      <c r="B130" s="267"/>
      <c r="C130" s="93" t="s">
        <v>13</v>
      </c>
      <c r="D130" s="13"/>
      <c r="E130" s="11">
        <v>0</v>
      </c>
      <c r="F130" s="11">
        <v>0</v>
      </c>
      <c r="G130" s="11">
        <v>0</v>
      </c>
      <c r="H130" s="11">
        <v>0</v>
      </c>
    </row>
    <row r="131" spans="1:8" s="12" customFormat="1" ht="30" customHeight="1" x14ac:dyDescent="0.25">
      <c r="A131" s="264"/>
      <c r="B131" s="267"/>
      <c r="C131" s="93" t="s">
        <v>168</v>
      </c>
      <c r="D131" s="13"/>
      <c r="E131" s="11">
        <v>0</v>
      </c>
      <c r="F131" s="11">
        <v>0</v>
      </c>
      <c r="G131" s="11">
        <v>0</v>
      </c>
      <c r="H131" s="11">
        <v>0</v>
      </c>
    </row>
    <row r="132" spans="1:8" s="12" customFormat="1" x14ac:dyDescent="0.25">
      <c r="A132" s="264"/>
      <c r="B132" s="267"/>
      <c r="C132" s="93" t="s">
        <v>14</v>
      </c>
      <c r="D132" s="13"/>
      <c r="E132" s="11">
        <v>0</v>
      </c>
      <c r="F132" s="11">
        <v>0</v>
      </c>
      <c r="G132" s="11">
        <v>0</v>
      </c>
      <c r="H132" s="11">
        <v>0</v>
      </c>
    </row>
    <row r="133" spans="1:8" s="12" customFormat="1" ht="30" x14ac:dyDescent="0.25">
      <c r="A133" s="265"/>
      <c r="B133" s="268"/>
      <c r="C133" s="93" t="s">
        <v>169</v>
      </c>
      <c r="D133" s="13"/>
      <c r="E133" s="11">
        <v>0</v>
      </c>
      <c r="F133" s="11">
        <v>0</v>
      </c>
      <c r="G133" s="11">
        <v>0</v>
      </c>
      <c r="H133" s="11">
        <v>0</v>
      </c>
    </row>
    <row r="134" spans="1:8" s="12" customFormat="1" ht="15" customHeight="1" x14ac:dyDescent="0.25">
      <c r="A134" s="263" t="s">
        <v>186</v>
      </c>
      <c r="B134" s="266" t="s">
        <v>189</v>
      </c>
      <c r="C134" s="93" t="s">
        <v>10</v>
      </c>
      <c r="D134" s="9"/>
      <c r="E134" s="11">
        <f>E135+E136+E137+E138+E139</f>
        <v>77611.100000000006</v>
      </c>
      <c r="F134" s="11">
        <f>F135+F136+F137+F138+F139</f>
        <v>0</v>
      </c>
      <c r="G134" s="11">
        <f>G135+G136+G137+G138+G139</f>
        <v>0</v>
      </c>
      <c r="H134" s="11">
        <f>H135+H136+H137+H138+H139</f>
        <v>0</v>
      </c>
    </row>
    <row r="135" spans="1:8" s="12" customFormat="1" ht="18" customHeight="1" x14ac:dyDescent="0.25">
      <c r="A135" s="264"/>
      <c r="B135" s="267"/>
      <c r="C135" s="93" t="s">
        <v>11</v>
      </c>
      <c r="D135" s="13"/>
      <c r="E135" s="11">
        <v>0</v>
      </c>
      <c r="F135" s="11">
        <v>0</v>
      </c>
      <c r="G135" s="11">
        <v>0</v>
      </c>
      <c r="H135" s="11">
        <v>0</v>
      </c>
    </row>
    <row r="136" spans="1:8" s="12" customFormat="1" x14ac:dyDescent="0.25">
      <c r="A136" s="264"/>
      <c r="B136" s="267"/>
      <c r="C136" s="93" t="s">
        <v>12</v>
      </c>
      <c r="D136" s="13" t="s">
        <v>17</v>
      </c>
      <c r="E136" s="11">
        <v>77611.100000000006</v>
      </c>
      <c r="F136" s="11">
        <v>0</v>
      </c>
      <c r="G136" s="11">
        <v>0</v>
      </c>
      <c r="H136" s="11">
        <v>0</v>
      </c>
    </row>
    <row r="137" spans="1:8" s="12" customFormat="1" x14ac:dyDescent="0.25">
      <c r="A137" s="264"/>
      <c r="B137" s="267"/>
      <c r="C137" s="93" t="s">
        <v>13</v>
      </c>
      <c r="D137" s="13"/>
      <c r="E137" s="11">
        <v>0</v>
      </c>
      <c r="F137" s="11">
        <v>0</v>
      </c>
      <c r="G137" s="11">
        <v>0</v>
      </c>
      <c r="H137" s="11">
        <v>0</v>
      </c>
    </row>
    <row r="138" spans="1:8" s="12" customFormat="1" ht="33" customHeight="1" x14ac:dyDescent="0.25">
      <c r="A138" s="264"/>
      <c r="B138" s="267"/>
      <c r="C138" s="93" t="s">
        <v>168</v>
      </c>
      <c r="D138" s="13"/>
      <c r="E138" s="11">
        <v>0</v>
      </c>
      <c r="F138" s="11">
        <v>0</v>
      </c>
      <c r="G138" s="11">
        <v>0</v>
      </c>
      <c r="H138" s="11">
        <v>0</v>
      </c>
    </row>
    <row r="139" spans="1:8" s="12" customFormat="1" x14ac:dyDescent="0.25">
      <c r="A139" s="264"/>
      <c r="B139" s="267"/>
      <c r="C139" s="93" t="s">
        <v>14</v>
      </c>
      <c r="D139" s="13"/>
      <c r="E139" s="11">
        <v>0</v>
      </c>
      <c r="F139" s="11">
        <v>0</v>
      </c>
      <c r="G139" s="11">
        <v>0</v>
      </c>
      <c r="H139" s="11">
        <v>0</v>
      </c>
    </row>
    <row r="140" spans="1:8" s="12" customFormat="1" ht="30" x14ac:dyDescent="0.25">
      <c r="A140" s="265"/>
      <c r="B140" s="268"/>
      <c r="C140" s="93" t="s">
        <v>169</v>
      </c>
      <c r="D140" s="13"/>
      <c r="E140" s="11">
        <v>0</v>
      </c>
      <c r="F140" s="11">
        <v>0</v>
      </c>
      <c r="G140" s="11">
        <v>0</v>
      </c>
      <c r="H140" s="11">
        <v>0</v>
      </c>
    </row>
    <row r="141" spans="1:8" s="12" customFormat="1" x14ac:dyDescent="0.25">
      <c r="A141" s="263" t="s">
        <v>190</v>
      </c>
      <c r="B141" s="266" t="s">
        <v>191</v>
      </c>
      <c r="C141" s="93" t="s">
        <v>10</v>
      </c>
      <c r="D141" s="9"/>
      <c r="E141" s="11">
        <f>E142+E143+E144+E145+E146</f>
        <v>0</v>
      </c>
      <c r="F141" s="11">
        <f>F142+F143+F144+F145+F146</f>
        <v>5301.1664099999998</v>
      </c>
      <c r="G141" s="11">
        <f>G142+G143+G144+G145+G146</f>
        <v>5301.1664099999998</v>
      </c>
      <c r="H141" s="11">
        <f>H142+H143+H144+H145+H146</f>
        <v>5301.1664099999998</v>
      </c>
    </row>
    <row r="142" spans="1:8" s="12" customFormat="1" ht="18.75" customHeight="1" x14ac:dyDescent="0.25">
      <c r="A142" s="264"/>
      <c r="B142" s="267"/>
      <c r="C142" s="93" t="s">
        <v>11</v>
      </c>
      <c r="D142" s="13"/>
      <c r="E142" s="11">
        <v>0</v>
      </c>
      <c r="F142" s="11">
        <v>0</v>
      </c>
      <c r="G142" s="11">
        <v>0</v>
      </c>
      <c r="H142" s="11">
        <v>0</v>
      </c>
    </row>
    <row r="143" spans="1:8" s="12" customFormat="1" ht="15" customHeight="1" x14ac:dyDescent="0.25">
      <c r="A143" s="264"/>
      <c r="B143" s="267"/>
      <c r="C143" s="93" t="s">
        <v>12</v>
      </c>
      <c r="D143" s="13" t="s">
        <v>17</v>
      </c>
      <c r="E143" s="11">
        <v>0</v>
      </c>
      <c r="F143" s="11">
        <v>5301.1664099999998</v>
      </c>
      <c r="G143" s="11">
        <v>5301.1664099999998</v>
      </c>
      <c r="H143" s="11">
        <v>5301.1664099999998</v>
      </c>
    </row>
    <row r="144" spans="1:8" s="12" customFormat="1" ht="18" customHeight="1" x14ac:dyDescent="0.25">
      <c r="A144" s="264"/>
      <c r="B144" s="267"/>
      <c r="C144" s="93" t="s">
        <v>13</v>
      </c>
      <c r="D144" s="13"/>
      <c r="E144" s="11">
        <v>0</v>
      </c>
      <c r="F144" s="11">
        <v>0</v>
      </c>
      <c r="G144" s="11">
        <v>0</v>
      </c>
      <c r="H144" s="11">
        <v>0</v>
      </c>
    </row>
    <row r="145" spans="1:8" s="12" customFormat="1" ht="31.5" customHeight="1" x14ac:dyDescent="0.25">
      <c r="A145" s="264"/>
      <c r="B145" s="267"/>
      <c r="C145" s="93" t="s">
        <v>168</v>
      </c>
      <c r="D145" s="13"/>
      <c r="E145" s="11">
        <v>0</v>
      </c>
      <c r="F145" s="11">
        <v>0</v>
      </c>
      <c r="G145" s="11">
        <v>0</v>
      </c>
      <c r="H145" s="11">
        <v>0</v>
      </c>
    </row>
    <row r="146" spans="1:8" s="12" customFormat="1" ht="27" customHeight="1" x14ac:dyDescent="0.25">
      <c r="A146" s="264"/>
      <c r="B146" s="267"/>
      <c r="C146" s="93" t="s">
        <v>14</v>
      </c>
      <c r="D146" s="13"/>
      <c r="E146" s="11">
        <v>0</v>
      </c>
      <c r="F146" s="11">
        <v>0</v>
      </c>
      <c r="G146" s="11">
        <v>0</v>
      </c>
      <c r="H146" s="11">
        <v>0</v>
      </c>
    </row>
    <row r="147" spans="1:8" s="12" customFormat="1" ht="33" customHeight="1" x14ac:dyDescent="0.25">
      <c r="A147" s="265"/>
      <c r="B147" s="268"/>
      <c r="C147" s="93" t="s">
        <v>169</v>
      </c>
      <c r="D147" s="13"/>
      <c r="E147" s="11">
        <v>0</v>
      </c>
      <c r="F147" s="11">
        <v>0</v>
      </c>
      <c r="G147" s="11">
        <v>0</v>
      </c>
      <c r="H147" s="11">
        <v>0</v>
      </c>
    </row>
    <row r="148" spans="1:8" s="12" customFormat="1" x14ac:dyDescent="0.25">
      <c r="A148" s="263" t="s">
        <v>26</v>
      </c>
      <c r="B148" s="266" t="s">
        <v>182</v>
      </c>
      <c r="C148" s="93" t="s">
        <v>10</v>
      </c>
      <c r="D148" s="9"/>
      <c r="E148" s="11">
        <f>E149+E150+E151+E152+E153</f>
        <v>34334.5</v>
      </c>
      <c r="F148" s="11">
        <f>F149+F150+F151+F152+F153</f>
        <v>37885</v>
      </c>
      <c r="G148" s="11">
        <f>G149+G150+G151+G152+G153</f>
        <v>36324.69</v>
      </c>
      <c r="H148" s="11">
        <f>H149+H150+H151+H152+H153</f>
        <v>36324.69</v>
      </c>
    </row>
    <row r="149" spans="1:8" s="12" customFormat="1" ht="18" customHeight="1" x14ac:dyDescent="0.25">
      <c r="A149" s="264"/>
      <c r="B149" s="267"/>
      <c r="C149" s="93" t="s">
        <v>11</v>
      </c>
      <c r="D149" s="13"/>
      <c r="E149" s="11">
        <f t="shared" ref="E149:H153" si="19">E156+E163</f>
        <v>0</v>
      </c>
      <c r="F149" s="11">
        <f t="shared" si="19"/>
        <v>0</v>
      </c>
      <c r="G149" s="11">
        <f t="shared" si="19"/>
        <v>0</v>
      </c>
      <c r="H149" s="11">
        <f t="shared" si="19"/>
        <v>0</v>
      </c>
    </row>
    <row r="150" spans="1:8" s="12" customFormat="1" x14ac:dyDescent="0.25">
      <c r="A150" s="264"/>
      <c r="B150" s="267"/>
      <c r="C150" s="93" t="s">
        <v>12</v>
      </c>
      <c r="D150" s="13"/>
      <c r="E150" s="11">
        <f t="shared" si="19"/>
        <v>34334.5</v>
      </c>
      <c r="F150" s="11">
        <f t="shared" si="19"/>
        <v>37885</v>
      </c>
      <c r="G150" s="11">
        <f t="shared" si="19"/>
        <v>36324.69</v>
      </c>
      <c r="H150" s="11">
        <f t="shared" si="19"/>
        <v>36324.69</v>
      </c>
    </row>
    <row r="151" spans="1:8" s="12" customFormat="1" x14ac:dyDescent="0.25">
      <c r="A151" s="264"/>
      <c r="B151" s="267"/>
      <c r="C151" s="93" t="s">
        <v>13</v>
      </c>
      <c r="D151" s="13"/>
      <c r="E151" s="11">
        <f t="shared" si="19"/>
        <v>0</v>
      </c>
      <c r="F151" s="11">
        <f t="shared" si="19"/>
        <v>0</v>
      </c>
      <c r="G151" s="11">
        <f t="shared" si="19"/>
        <v>0</v>
      </c>
      <c r="H151" s="11">
        <f t="shared" si="19"/>
        <v>0</v>
      </c>
    </row>
    <row r="152" spans="1:8" s="12" customFormat="1" ht="32.25" customHeight="1" x14ac:dyDescent="0.25">
      <c r="A152" s="264"/>
      <c r="B152" s="267"/>
      <c r="C152" s="93" t="s">
        <v>168</v>
      </c>
      <c r="D152" s="13"/>
      <c r="E152" s="11">
        <f t="shared" si="19"/>
        <v>0</v>
      </c>
      <c r="F152" s="11">
        <f t="shared" si="19"/>
        <v>0</v>
      </c>
      <c r="G152" s="11">
        <f t="shared" si="19"/>
        <v>0</v>
      </c>
      <c r="H152" s="11">
        <f t="shared" si="19"/>
        <v>0</v>
      </c>
    </row>
    <row r="153" spans="1:8" s="12" customFormat="1" x14ac:dyDescent="0.25">
      <c r="A153" s="264"/>
      <c r="B153" s="267"/>
      <c r="C153" s="93" t="s">
        <v>14</v>
      </c>
      <c r="D153" s="13"/>
      <c r="E153" s="11">
        <f t="shared" si="19"/>
        <v>0</v>
      </c>
      <c r="F153" s="11">
        <f t="shared" si="19"/>
        <v>0</v>
      </c>
      <c r="G153" s="11">
        <f t="shared" si="19"/>
        <v>0</v>
      </c>
      <c r="H153" s="11">
        <f t="shared" si="19"/>
        <v>0</v>
      </c>
    </row>
    <row r="154" spans="1:8" s="12" customFormat="1" ht="30" x14ac:dyDescent="0.25">
      <c r="A154" s="265"/>
      <c r="B154" s="268"/>
      <c r="C154" s="93" t="s">
        <v>169</v>
      </c>
      <c r="D154" s="13"/>
      <c r="E154" s="11">
        <v>0</v>
      </c>
      <c r="F154" s="11">
        <v>0</v>
      </c>
      <c r="G154" s="11">
        <v>0</v>
      </c>
      <c r="H154" s="11">
        <v>0</v>
      </c>
    </row>
    <row r="155" spans="1:8" s="12" customFormat="1" ht="24.75" customHeight="1" x14ac:dyDescent="0.25">
      <c r="A155" s="263" t="s">
        <v>192</v>
      </c>
      <c r="B155" s="266" t="s">
        <v>194</v>
      </c>
      <c r="C155" s="93" t="s">
        <v>10</v>
      </c>
      <c r="D155" s="9"/>
      <c r="E155" s="11">
        <f>E156+E157+E158+E159+E160</f>
        <v>34334.5</v>
      </c>
      <c r="F155" s="11">
        <f>F156+F157+F158+F159+F160</f>
        <v>36415.599999999999</v>
      </c>
      <c r="G155" s="11">
        <f>G156+G157+G158+G159+G160</f>
        <v>35232.54</v>
      </c>
      <c r="H155" s="11">
        <f>H156+H157+H158+H159+H160</f>
        <v>35232.54</v>
      </c>
    </row>
    <row r="156" spans="1:8" s="12" customFormat="1" ht="18" customHeight="1" x14ac:dyDescent="0.25">
      <c r="A156" s="264"/>
      <c r="B156" s="267"/>
      <c r="C156" s="93" t="s">
        <v>11</v>
      </c>
      <c r="D156" s="13"/>
      <c r="E156" s="11">
        <v>0</v>
      </c>
      <c r="F156" s="11">
        <v>0</v>
      </c>
      <c r="G156" s="11">
        <v>0</v>
      </c>
      <c r="H156" s="11">
        <v>0</v>
      </c>
    </row>
    <row r="157" spans="1:8" s="12" customFormat="1" x14ac:dyDescent="0.25">
      <c r="A157" s="264"/>
      <c r="B157" s="267"/>
      <c r="C157" s="93" t="s">
        <v>12</v>
      </c>
      <c r="D157" s="13" t="s">
        <v>17</v>
      </c>
      <c r="E157" s="11">
        <v>34334.5</v>
      </c>
      <c r="F157" s="11">
        <v>36415.599999999999</v>
      </c>
      <c r="G157" s="11">
        <v>35232.54</v>
      </c>
      <c r="H157" s="11">
        <v>35232.54</v>
      </c>
    </row>
    <row r="158" spans="1:8" s="12" customFormat="1" x14ac:dyDescent="0.25">
      <c r="A158" s="264"/>
      <c r="B158" s="267"/>
      <c r="C158" s="93" t="s">
        <v>13</v>
      </c>
      <c r="D158" s="13"/>
      <c r="E158" s="11">
        <v>0</v>
      </c>
      <c r="F158" s="11">
        <v>0</v>
      </c>
      <c r="G158" s="11">
        <v>0</v>
      </c>
      <c r="H158" s="11">
        <v>0</v>
      </c>
    </row>
    <row r="159" spans="1:8" s="12" customFormat="1" ht="30" customHeight="1" x14ac:dyDescent="0.25">
      <c r="A159" s="264"/>
      <c r="B159" s="267"/>
      <c r="C159" s="93" t="s">
        <v>168</v>
      </c>
      <c r="D159" s="13"/>
      <c r="E159" s="11">
        <v>0</v>
      </c>
      <c r="F159" s="11">
        <v>0</v>
      </c>
      <c r="G159" s="11">
        <v>0</v>
      </c>
      <c r="H159" s="11">
        <v>0</v>
      </c>
    </row>
    <row r="160" spans="1:8" s="12" customFormat="1" x14ac:dyDescent="0.25">
      <c r="A160" s="264"/>
      <c r="B160" s="267"/>
      <c r="C160" s="93" t="s">
        <v>14</v>
      </c>
      <c r="D160" s="13"/>
      <c r="E160" s="11">
        <v>0</v>
      </c>
      <c r="F160" s="11">
        <v>0</v>
      </c>
      <c r="G160" s="11">
        <v>0</v>
      </c>
      <c r="H160" s="11">
        <v>0</v>
      </c>
    </row>
    <row r="161" spans="1:8" s="12" customFormat="1" ht="30" x14ac:dyDescent="0.25">
      <c r="A161" s="265"/>
      <c r="B161" s="268"/>
      <c r="C161" s="93" t="s">
        <v>169</v>
      </c>
      <c r="D161" s="13"/>
      <c r="E161" s="11">
        <v>0</v>
      </c>
      <c r="F161" s="11">
        <v>0</v>
      </c>
      <c r="G161" s="11">
        <v>0</v>
      </c>
      <c r="H161" s="11">
        <v>0</v>
      </c>
    </row>
    <row r="162" spans="1:8" s="12" customFormat="1" ht="21.75" customHeight="1" x14ac:dyDescent="0.25">
      <c r="A162" s="263" t="s">
        <v>193</v>
      </c>
      <c r="B162" s="266" t="s">
        <v>195</v>
      </c>
      <c r="C162" s="93" t="s">
        <v>10</v>
      </c>
      <c r="D162" s="9"/>
      <c r="E162" s="11">
        <f>E163+E164+E165+E166+E167</f>
        <v>0</v>
      </c>
      <c r="F162" s="11">
        <f>F163+F164+F165+F166+F167</f>
        <v>1469.4</v>
      </c>
      <c r="G162" s="11">
        <f>G163+G164+G165+G166+G167</f>
        <v>1092.1500000000001</v>
      </c>
      <c r="H162" s="11">
        <f>H163+H164+H165+H166+H167</f>
        <v>1092.1500000000001</v>
      </c>
    </row>
    <row r="163" spans="1:8" s="12" customFormat="1" ht="18" customHeight="1" x14ac:dyDescent="0.25">
      <c r="A163" s="264"/>
      <c r="B163" s="267"/>
      <c r="C163" s="93" t="s">
        <v>11</v>
      </c>
      <c r="D163" s="13"/>
      <c r="E163" s="11">
        <v>0</v>
      </c>
      <c r="F163" s="11">
        <v>0</v>
      </c>
      <c r="G163" s="11">
        <v>0</v>
      </c>
      <c r="H163" s="11">
        <v>0</v>
      </c>
    </row>
    <row r="164" spans="1:8" s="12" customFormat="1" x14ac:dyDescent="0.25">
      <c r="A164" s="264"/>
      <c r="B164" s="267"/>
      <c r="C164" s="93" t="s">
        <v>12</v>
      </c>
      <c r="D164" s="13" t="s">
        <v>196</v>
      </c>
      <c r="E164" s="11">
        <v>0</v>
      </c>
      <c r="F164" s="11">
        <v>1469.4</v>
      </c>
      <c r="G164" s="11">
        <v>1092.1500000000001</v>
      </c>
      <c r="H164" s="11">
        <v>1092.1500000000001</v>
      </c>
    </row>
    <row r="165" spans="1:8" s="12" customFormat="1" x14ac:dyDescent="0.25">
      <c r="A165" s="264"/>
      <c r="B165" s="267"/>
      <c r="C165" s="93" t="s">
        <v>13</v>
      </c>
      <c r="D165" s="13"/>
      <c r="E165" s="11">
        <v>0</v>
      </c>
      <c r="F165" s="11">
        <v>0</v>
      </c>
      <c r="G165" s="11">
        <v>0</v>
      </c>
      <c r="H165" s="11">
        <v>0</v>
      </c>
    </row>
    <row r="166" spans="1:8" s="12" customFormat="1" ht="30" customHeight="1" x14ac:dyDescent="0.25">
      <c r="A166" s="264"/>
      <c r="B166" s="267"/>
      <c r="C166" s="93" t="s">
        <v>168</v>
      </c>
      <c r="D166" s="13"/>
      <c r="E166" s="11">
        <v>0</v>
      </c>
      <c r="F166" s="11">
        <v>0</v>
      </c>
      <c r="G166" s="11">
        <v>0</v>
      </c>
      <c r="H166" s="11">
        <v>0</v>
      </c>
    </row>
    <row r="167" spans="1:8" s="12" customFormat="1" x14ac:dyDescent="0.25">
      <c r="A167" s="264"/>
      <c r="B167" s="267"/>
      <c r="C167" s="93" t="s">
        <v>14</v>
      </c>
      <c r="D167" s="13"/>
      <c r="E167" s="11">
        <v>0</v>
      </c>
      <c r="F167" s="11">
        <v>0</v>
      </c>
      <c r="G167" s="11">
        <v>0</v>
      </c>
      <c r="H167" s="11">
        <v>0</v>
      </c>
    </row>
    <row r="168" spans="1:8" s="12" customFormat="1" ht="30" x14ac:dyDescent="0.25">
      <c r="A168" s="265"/>
      <c r="B168" s="268"/>
      <c r="C168" s="94" t="s">
        <v>169</v>
      </c>
      <c r="D168" s="13"/>
      <c r="E168" s="11">
        <v>0</v>
      </c>
      <c r="F168" s="11">
        <v>0</v>
      </c>
      <c r="G168" s="11">
        <v>0</v>
      </c>
      <c r="H168" s="11">
        <v>0</v>
      </c>
    </row>
  </sheetData>
  <mergeCells count="52">
    <mergeCell ref="A3:H3"/>
    <mergeCell ref="A4:H4"/>
    <mergeCell ref="A5:A6"/>
    <mergeCell ref="B5:B6"/>
    <mergeCell ref="C5:C6"/>
    <mergeCell ref="E5:H5"/>
    <mergeCell ref="A15:A21"/>
    <mergeCell ref="B15:B21"/>
    <mergeCell ref="A8:A14"/>
    <mergeCell ref="B8:B14"/>
    <mergeCell ref="A22:A28"/>
    <mergeCell ref="B22:B28"/>
    <mergeCell ref="A29:A35"/>
    <mergeCell ref="B29:B35"/>
    <mergeCell ref="A36:A42"/>
    <mergeCell ref="B36:B42"/>
    <mergeCell ref="A43:A49"/>
    <mergeCell ref="B43:B49"/>
    <mergeCell ref="A50:A56"/>
    <mergeCell ref="B50:B56"/>
    <mergeCell ref="A57:A63"/>
    <mergeCell ref="B57:B63"/>
    <mergeCell ref="A64:A70"/>
    <mergeCell ref="B64:B70"/>
    <mergeCell ref="A71:A77"/>
    <mergeCell ref="B71:B77"/>
    <mergeCell ref="A78:A84"/>
    <mergeCell ref="B78:B84"/>
    <mergeCell ref="A85:A91"/>
    <mergeCell ref="B85:B91"/>
    <mergeCell ref="B92:B98"/>
    <mergeCell ref="A92:A98"/>
    <mergeCell ref="A99:A105"/>
    <mergeCell ref="B99:B105"/>
    <mergeCell ref="A106:A112"/>
    <mergeCell ref="B106:B112"/>
    <mergeCell ref="A113:A119"/>
    <mergeCell ref="B113:B119"/>
    <mergeCell ref="A120:A126"/>
    <mergeCell ref="B120:B126"/>
    <mergeCell ref="A127:A133"/>
    <mergeCell ref="B127:B133"/>
    <mergeCell ref="A162:A168"/>
    <mergeCell ref="B162:B168"/>
    <mergeCell ref="A148:A154"/>
    <mergeCell ref="B148:B154"/>
    <mergeCell ref="A134:A140"/>
    <mergeCell ref="B134:B140"/>
    <mergeCell ref="A141:A147"/>
    <mergeCell ref="B141:B147"/>
    <mergeCell ref="A155:A161"/>
    <mergeCell ref="B155:B161"/>
  </mergeCells>
  <pageMargins left="0.51181102362204722" right="0.51181102362204722" top="0.55118110236220474" bottom="0.55118110236220474" header="0" footer="0"/>
  <pageSetup paperSize="9" scale="75" orientation="landscape" r:id="rId1"/>
  <rowBreaks count="3" manualBreakCount="3">
    <brk id="32" max="8" man="1"/>
    <brk id="62" max="8" man="1"/>
    <brk id="1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ht="18.75" x14ac:dyDescent="0.3">
      <c r="A1" s="86">
        <f>1+1+0+1+1+1+1+1+1+0.88+1+1+1+1+1+1+1+1+1+0.971+1+0+0.095+0.642+0+0+0+0+1+0.97+0+1+0.974+0.775+1+1+1+0.996+0.313+0+1+1+1+1+0.541+0.98+1+0.87+0.85+1+0+0+1+0.965+1</f>
        <v>41.821999999999996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таблица 10</vt:lpstr>
      <vt:lpstr>таблица 11</vt:lpstr>
      <vt:lpstr>таблица 12</vt:lpstr>
      <vt:lpstr>таблица 13</vt:lpstr>
      <vt:lpstr>таблица 14</vt:lpstr>
      <vt:lpstr>таблица 15</vt:lpstr>
      <vt:lpstr>Лист1</vt:lpstr>
      <vt:lpstr>'таблица 15'!Заголовки_для_печати</vt:lpstr>
      <vt:lpstr>'таблица 12'!Область_печати</vt:lpstr>
      <vt:lpstr>'таблица 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2017-03-30T03:42:10Z</dcterms:modified>
</cp:coreProperties>
</file>